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0" windowWidth="14610" windowHeight="155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Лист1!$A$1:$W$98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N92" i="1" l="1"/>
  <c r="I69" i="1"/>
  <c r="I58" i="1"/>
  <c r="G58" i="1" s="1"/>
  <c r="I52" i="1"/>
  <c r="I50" i="1"/>
  <c r="W95" i="1" l="1"/>
  <c r="V95" i="1"/>
  <c r="U95" i="1"/>
  <c r="T95" i="1"/>
  <c r="W94" i="1"/>
  <c r="V94" i="1"/>
  <c r="U94" i="1"/>
  <c r="T94" i="1"/>
  <c r="S94" i="1"/>
  <c r="R94" i="1"/>
  <c r="Y46" i="1"/>
  <c r="U93" i="1" l="1"/>
  <c r="T93" i="1"/>
  <c r="R93" i="1"/>
  <c r="Q93" i="1"/>
  <c r="Z71" i="1"/>
  <c r="Y71" i="1"/>
  <c r="AB71" i="1" s="1"/>
  <c r="V63" i="1"/>
  <c r="AA71" i="1" l="1"/>
  <c r="V68" i="1"/>
  <c r="W68" i="1"/>
  <c r="M63" i="1"/>
  <c r="W63" i="1"/>
  <c r="P93" i="1"/>
  <c r="W93" i="1"/>
  <c r="W101" i="1" s="1"/>
  <c r="I46" i="1" l="1"/>
  <c r="I24" i="1"/>
  <c r="G24" i="1" s="1"/>
  <c r="Z22" i="1" l="1"/>
  <c r="G46" i="1"/>
  <c r="AB46" i="1" s="1"/>
  <c r="Z46" i="1"/>
  <c r="AA46" i="1" s="1"/>
  <c r="J57" i="1"/>
  <c r="K57" i="1"/>
  <c r="S93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5" i="1"/>
  <c r="Y28" i="1"/>
  <c r="Y29" i="1"/>
  <c r="Y30" i="1"/>
  <c r="Y31" i="1"/>
  <c r="Y32" i="1"/>
  <c r="Y34" i="1"/>
  <c r="Y35" i="1"/>
  <c r="Y36" i="1"/>
  <c r="Y38" i="1"/>
  <c r="Y39" i="1"/>
  <c r="Y40" i="1"/>
  <c r="Y41" i="1"/>
  <c r="Y42" i="1"/>
  <c r="Y43" i="1"/>
  <c r="Y44" i="1"/>
  <c r="Y45" i="1"/>
  <c r="Y47" i="1"/>
  <c r="Y51" i="1"/>
  <c r="Y53" i="1"/>
  <c r="Y54" i="1"/>
  <c r="Y55" i="1"/>
  <c r="AB55" i="1" s="1"/>
  <c r="Z55" i="1"/>
  <c r="Y56" i="1"/>
  <c r="Z56" i="1"/>
  <c r="Y59" i="1"/>
  <c r="Y60" i="1"/>
  <c r="Y61" i="1"/>
  <c r="Y62" i="1"/>
  <c r="Z62" i="1"/>
  <c r="Y64" i="1"/>
  <c r="Y66" i="1"/>
  <c r="AB66" i="1" s="1"/>
  <c r="Z66" i="1"/>
  <c r="Y67" i="1"/>
  <c r="Z67" i="1"/>
  <c r="Y70" i="1"/>
  <c r="Y72" i="1"/>
  <c r="Y73" i="1"/>
  <c r="Z73" i="1"/>
  <c r="Y75" i="1"/>
  <c r="Y76" i="1"/>
  <c r="AB76" i="1" s="1"/>
  <c r="Z76" i="1"/>
  <c r="Y78" i="1"/>
  <c r="Z78" i="1"/>
  <c r="Y80" i="1"/>
  <c r="Y81" i="1"/>
  <c r="Y82" i="1"/>
  <c r="AB82" i="1" s="1"/>
  <c r="Z82" i="1"/>
  <c r="Y83" i="1"/>
  <c r="Z83" i="1"/>
  <c r="Y85" i="1"/>
  <c r="Y86" i="1"/>
  <c r="Y87" i="1"/>
  <c r="AB87" i="1" s="1"/>
  <c r="Z87" i="1"/>
  <c r="Y88" i="1"/>
  <c r="Z88" i="1"/>
  <c r="H84" i="1"/>
  <c r="J84" i="1"/>
  <c r="K84" i="1"/>
  <c r="L84" i="1"/>
  <c r="M84" i="1"/>
  <c r="O84" i="1"/>
  <c r="H79" i="1"/>
  <c r="J79" i="1"/>
  <c r="K79" i="1"/>
  <c r="L79" i="1"/>
  <c r="M79" i="1"/>
  <c r="O79" i="1"/>
  <c r="H74" i="1"/>
  <c r="J74" i="1"/>
  <c r="K74" i="1"/>
  <c r="L74" i="1"/>
  <c r="M74" i="1"/>
  <c r="O74" i="1"/>
  <c r="H63" i="1"/>
  <c r="J63" i="1"/>
  <c r="K63" i="1"/>
  <c r="L63" i="1"/>
  <c r="O63" i="1"/>
  <c r="O57" i="1"/>
  <c r="H37" i="1"/>
  <c r="J37" i="1"/>
  <c r="K37" i="1"/>
  <c r="L37" i="1"/>
  <c r="M37" i="1"/>
  <c r="O37" i="1"/>
  <c r="H33" i="1"/>
  <c r="J33" i="1"/>
  <c r="K33" i="1"/>
  <c r="L33" i="1"/>
  <c r="M33" i="1"/>
  <c r="O33" i="1"/>
  <c r="H27" i="1"/>
  <c r="J27" i="1"/>
  <c r="K27" i="1"/>
  <c r="L27" i="1"/>
  <c r="M27" i="1"/>
  <c r="O27" i="1"/>
  <c r="X90" i="1"/>
  <c r="H8" i="1"/>
  <c r="J8" i="1"/>
  <c r="K8" i="1"/>
  <c r="L8" i="1"/>
  <c r="M8" i="1"/>
  <c r="O8" i="1"/>
  <c r="Q94" i="1"/>
  <c r="Y96" i="1"/>
  <c r="Y97" i="1"/>
  <c r="I86" i="1"/>
  <c r="Z86" i="1" s="1"/>
  <c r="Z85" i="1"/>
  <c r="I81" i="1"/>
  <c r="Z81" i="1" s="1"/>
  <c r="I80" i="1"/>
  <c r="Z80" i="1" s="1"/>
  <c r="I75" i="1"/>
  <c r="Z75" i="1" s="1"/>
  <c r="I70" i="1"/>
  <c r="Z70" i="1" s="1"/>
  <c r="J68" i="1"/>
  <c r="K68" i="1"/>
  <c r="L68" i="1"/>
  <c r="O68" i="1"/>
  <c r="V93" i="1"/>
  <c r="H68" i="1"/>
  <c r="I39" i="1"/>
  <c r="Z39" i="1" s="1"/>
  <c r="I40" i="1"/>
  <c r="Z40" i="1" s="1"/>
  <c r="I41" i="1"/>
  <c r="Z41" i="1" s="1"/>
  <c r="I42" i="1"/>
  <c r="Z42" i="1" s="1"/>
  <c r="I43" i="1"/>
  <c r="Z43" i="1" s="1"/>
  <c r="I44" i="1"/>
  <c r="Z44" i="1" s="1"/>
  <c r="I45" i="1"/>
  <c r="Z45" i="1" s="1"/>
  <c r="Z47" i="1"/>
  <c r="I38" i="1"/>
  <c r="Z38" i="1" s="1"/>
  <c r="I29" i="1"/>
  <c r="Z29" i="1" s="1"/>
  <c r="I30" i="1"/>
  <c r="Z30" i="1" s="1"/>
  <c r="I31" i="1"/>
  <c r="Z31" i="1" s="1"/>
  <c r="I32" i="1"/>
  <c r="Z32" i="1" s="1"/>
  <c r="I28" i="1"/>
  <c r="Z28" i="1" s="1"/>
  <c r="I17" i="1"/>
  <c r="I9" i="1"/>
  <c r="I8" i="1" s="1"/>
  <c r="Z9" i="1" l="1"/>
  <c r="G9" i="1"/>
  <c r="Z14" i="1"/>
  <c r="AA14" i="1" s="1"/>
  <c r="Z13" i="1"/>
  <c r="AA13" i="1" s="1"/>
  <c r="Z19" i="1"/>
  <c r="AA19" i="1" s="1"/>
  <c r="Z16" i="1"/>
  <c r="AA16" i="1" s="1"/>
  <c r="Z17" i="1"/>
  <c r="AA17" i="1" s="1"/>
  <c r="G17" i="1"/>
  <c r="Z10" i="1"/>
  <c r="AA10" i="1" s="1"/>
  <c r="Z12" i="1"/>
  <c r="AA12" i="1" s="1"/>
  <c r="Z11" i="1"/>
  <c r="AA11" i="1" s="1"/>
  <c r="Z25" i="1"/>
  <c r="AA25" i="1" s="1"/>
  <c r="Z20" i="1"/>
  <c r="AA20" i="1" s="1"/>
  <c r="Z21" i="1"/>
  <c r="AA21" i="1" s="1"/>
  <c r="Z18" i="1"/>
  <c r="AA18" i="1" s="1"/>
  <c r="AA83" i="1"/>
  <c r="AA76" i="1"/>
  <c r="AA75" i="1"/>
  <c r="AA73" i="1"/>
  <c r="AA44" i="1"/>
  <c r="AA66" i="1"/>
  <c r="AA67" i="1"/>
  <c r="AA82" i="1"/>
  <c r="K49" i="1"/>
  <c r="K48" i="1" s="1"/>
  <c r="K92" i="1" s="1"/>
  <c r="AA70" i="1"/>
  <c r="AA47" i="1"/>
  <c r="AA42" i="1"/>
  <c r="AA41" i="1"/>
  <c r="AA40" i="1"/>
  <c r="AA32" i="1"/>
  <c r="AA31" i="1"/>
  <c r="AA30" i="1"/>
  <c r="H49" i="1"/>
  <c r="AA39" i="1"/>
  <c r="AA78" i="1"/>
  <c r="AA62" i="1"/>
  <c r="AA87" i="1"/>
  <c r="AA38" i="1"/>
  <c r="Y50" i="1"/>
  <c r="AA80" i="1"/>
  <c r="T101" i="1"/>
  <c r="AA81" i="1"/>
  <c r="AA29" i="1"/>
  <c r="U101" i="1"/>
  <c r="AA45" i="1"/>
  <c r="AA43" i="1"/>
  <c r="AA86" i="1"/>
  <c r="O49" i="1"/>
  <c r="AA56" i="1"/>
  <c r="AA28" i="1"/>
  <c r="Y52" i="1"/>
  <c r="AA88" i="1"/>
  <c r="AA55" i="1"/>
  <c r="I84" i="1"/>
  <c r="Z84" i="1" s="1"/>
  <c r="Y69" i="1"/>
  <c r="Z15" i="1"/>
  <c r="AA15" i="1" s="1"/>
  <c r="I37" i="1"/>
  <c r="I79" i="1"/>
  <c r="Z79" i="1" s="1"/>
  <c r="I74" i="1"/>
  <c r="Z74" i="1" s="1"/>
  <c r="L49" i="1"/>
  <c r="I27" i="1"/>
  <c r="Z27" i="1" s="1"/>
  <c r="J49" i="1"/>
  <c r="J48" i="1" s="1"/>
  <c r="J92" i="1" s="1"/>
  <c r="AA85" i="1"/>
  <c r="AA9" i="1"/>
  <c r="Y58" i="1"/>
  <c r="Z8" i="1"/>
  <c r="Y94" i="1"/>
  <c r="Y95" i="1"/>
  <c r="S8" i="1"/>
  <c r="R8" i="1"/>
  <c r="Q8" i="1"/>
  <c r="P8" i="1"/>
  <c r="Z37" i="1" l="1"/>
  <c r="O48" i="1"/>
  <c r="O92" i="1" s="1"/>
  <c r="AB53" i="1"/>
  <c r="Z53" i="1"/>
  <c r="AA53" i="1" s="1"/>
  <c r="AB94" i="1"/>
  <c r="P49" i="1"/>
  <c r="Q49" i="1"/>
  <c r="R49" i="1"/>
  <c r="S49" i="1"/>
  <c r="T49" i="1"/>
  <c r="U49" i="1"/>
  <c r="V49" i="1"/>
  <c r="W49" i="1"/>
  <c r="H57" i="1"/>
  <c r="L57" i="1"/>
  <c r="L48" i="1" s="1"/>
  <c r="L92" i="1" s="1"/>
  <c r="T57" i="1"/>
  <c r="U57" i="1"/>
  <c r="P63" i="1"/>
  <c r="Q63" i="1"/>
  <c r="R63" i="1"/>
  <c r="S63" i="1"/>
  <c r="T63" i="1"/>
  <c r="U63" i="1"/>
  <c r="Q68" i="1"/>
  <c r="R68" i="1"/>
  <c r="S68" i="1"/>
  <c r="T68" i="1"/>
  <c r="U68" i="1"/>
  <c r="P68" i="1"/>
  <c r="P74" i="1"/>
  <c r="Q74" i="1"/>
  <c r="R74" i="1"/>
  <c r="S74" i="1"/>
  <c r="T74" i="1"/>
  <c r="U74" i="1"/>
  <c r="V74" i="1"/>
  <c r="W74" i="1"/>
  <c r="P79" i="1"/>
  <c r="Q79" i="1"/>
  <c r="R79" i="1"/>
  <c r="S79" i="1"/>
  <c r="T79" i="1"/>
  <c r="U79" i="1"/>
  <c r="V79" i="1"/>
  <c r="W79" i="1"/>
  <c r="P84" i="1"/>
  <c r="Q84" i="1"/>
  <c r="R84" i="1"/>
  <c r="S84" i="1"/>
  <c r="T84" i="1"/>
  <c r="U84" i="1"/>
  <c r="V84" i="1"/>
  <c r="W84" i="1"/>
  <c r="P37" i="1"/>
  <c r="Q37" i="1"/>
  <c r="R37" i="1"/>
  <c r="S37" i="1"/>
  <c r="T37" i="1"/>
  <c r="U37" i="1"/>
  <c r="V37" i="1"/>
  <c r="W37" i="1"/>
  <c r="P33" i="1"/>
  <c r="Q33" i="1"/>
  <c r="R33" i="1"/>
  <c r="S33" i="1"/>
  <c r="T33" i="1"/>
  <c r="U33" i="1"/>
  <c r="V33" i="1"/>
  <c r="W33" i="1"/>
  <c r="P27" i="1"/>
  <c r="Q27" i="1"/>
  <c r="R27" i="1"/>
  <c r="S27" i="1"/>
  <c r="T27" i="1"/>
  <c r="U27" i="1"/>
  <c r="V27" i="1"/>
  <c r="W27" i="1"/>
  <c r="AB25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Y37" i="1" l="1"/>
  <c r="H48" i="1"/>
  <c r="U48" i="1"/>
  <c r="T48" i="1"/>
  <c r="Y49" i="1"/>
  <c r="Y33" i="1"/>
  <c r="Y27" i="1"/>
  <c r="Y79" i="1"/>
  <c r="Y74" i="1"/>
  <c r="Y63" i="1"/>
  <c r="Y68" i="1"/>
  <c r="Y84" i="1"/>
  <c r="R57" i="1"/>
  <c r="R48" i="1" s="1"/>
  <c r="R92" i="1" s="1"/>
  <c r="R101" i="1"/>
  <c r="Q57" i="1"/>
  <c r="Q48" i="1" s="1"/>
  <c r="Q92" i="1" s="1"/>
  <c r="Q101" i="1"/>
  <c r="S57" i="1"/>
  <c r="S48" i="1" s="1"/>
  <c r="S92" i="1" s="1"/>
  <c r="S101" i="1"/>
  <c r="P57" i="1"/>
  <c r="P48" i="1" s="1"/>
  <c r="P92" i="1" s="1"/>
  <c r="V57" i="1"/>
  <c r="V48" i="1" s="1"/>
  <c r="V101" i="1"/>
  <c r="W57" i="1"/>
  <c r="W48" i="1" s="1"/>
  <c r="H92" i="1" l="1"/>
  <c r="H90" i="1"/>
  <c r="AA84" i="1"/>
  <c r="AA74" i="1"/>
  <c r="AA79" i="1"/>
  <c r="AA37" i="1"/>
  <c r="AA27" i="1"/>
  <c r="Y57" i="1"/>
  <c r="Y93" i="1"/>
  <c r="P101" i="1"/>
  <c r="Y101" i="1" l="1"/>
  <c r="G56" i="1"/>
  <c r="AB56" i="1" s="1"/>
  <c r="G83" i="1"/>
  <c r="AB83" i="1" s="1"/>
  <c r="G88" i="1"/>
  <c r="AB88" i="1" s="1"/>
  <c r="G73" i="1"/>
  <c r="AB73" i="1" s="1"/>
  <c r="G67" i="1"/>
  <c r="AB67" i="1" s="1"/>
  <c r="G62" i="1"/>
  <c r="AB62" i="1" s="1"/>
  <c r="G39" i="1"/>
  <c r="AB39" i="1" s="1"/>
  <c r="G32" i="1"/>
  <c r="AB32" i="1" s="1"/>
  <c r="G31" i="1"/>
  <c r="AB31" i="1" s="1"/>
  <c r="G30" i="1"/>
  <c r="AB30" i="1" s="1"/>
  <c r="G29" i="1"/>
  <c r="AB29" i="1" s="1"/>
  <c r="G28" i="1" l="1"/>
  <c r="G27" i="1" l="1"/>
  <c r="AB27" i="1" s="1"/>
  <c r="AB28" i="1"/>
  <c r="G81" i="1"/>
  <c r="AB81" i="1" s="1"/>
  <c r="G80" i="1"/>
  <c r="G79" i="1" l="1"/>
  <c r="AB79" i="1" s="1"/>
  <c r="AB80" i="1"/>
  <c r="G86" i="1"/>
  <c r="AB86" i="1" s="1"/>
  <c r="G85" i="1" l="1"/>
  <c r="G84" i="1" l="1"/>
  <c r="AB85" i="1"/>
  <c r="AB84" i="1" l="1"/>
  <c r="G78" i="1"/>
  <c r="AB78" i="1" s="1"/>
  <c r="G40" i="1" l="1"/>
  <c r="AB40" i="1" s="1"/>
  <c r="G41" i="1"/>
  <c r="AB41" i="1" s="1"/>
  <c r="G42" i="1"/>
  <c r="AB42" i="1" s="1"/>
  <c r="G43" i="1"/>
  <c r="AB43" i="1" s="1"/>
  <c r="G44" i="1"/>
  <c r="AB44" i="1" s="1"/>
  <c r="G45" i="1"/>
  <c r="AB45" i="1" s="1"/>
  <c r="AB47" i="1"/>
  <c r="I35" i="1"/>
  <c r="I36" i="1"/>
  <c r="G70" i="1"/>
  <c r="AB70" i="1" s="1"/>
  <c r="G36" i="1" l="1"/>
  <c r="AB36" i="1" s="1"/>
  <c r="Z36" i="1"/>
  <c r="AA36" i="1" s="1"/>
  <c r="G35" i="1"/>
  <c r="AB35" i="1" s="1"/>
  <c r="Z35" i="1"/>
  <c r="AA35" i="1" s="1"/>
  <c r="T8" i="1"/>
  <c r="T92" i="1" s="1"/>
  <c r="U8" i="1"/>
  <c r="U92" i="1" s="1"/>
  <c r="V8" i="1"/>
  <c r="V92" i="1" s="1"/>
  <c r="W8" i="1"/>
  <c r="W92" i="1" s="1"/>
  <c r="G91" i="1" l="1"/>
  <c r="Z51" i="1"/>
  <c r="AA51" i="1" s="1"/>
  <c r="Z54" i="1"/>
  <c r="AA54" i="1" s="1"/>
  <c r="Z61" i="1"/>
  <c r="AA61" i="1" s="1"/>
  <c r="M68" i="1"/>
  <c r="M57" i="1" l="1"/>
  <c r="Z60" i="1"/>
  <c r="AA60" i="1" s="1"/>
  <c r="Z72" i="1"/>
  <c r="AA72" i="1" s="1"/>
  <c r="M49" i="1"/>
  <c r="G69" i="1"/>
  <c r="G68" i="1" s="1"/>
  <c r="G75" i="1"/>
  <c r="AB75" i="1" s="1"/>
  <c r="Z58" i="1"/>
  <c r="AA58" i="1" s="1"/>
  <c r="AB72" i="1"/>
  <c r="I59" i="1"/>
  <c r="I64" i="1"/>
  <c r="AB61" i="1"/>
  <c r="AB60" i="1"/>
  <c r="AB54" i="1"/>
  <c r="AB51" i="1"/>
  <c r="M48" i="1" l="1"/>
  <c r="M92" i="1" s="1"/>
  <c r="G59" i="1"/>
  <c r="AB59" i="1" s="1"/>
  <c r="Z59" i="1"/>
  <c r="AA59" i="1" s="1"/>
  <c r="I63" i="1"/>
  <c r="Z64" i="1"/>
  <c r="AA64" i="1" s="1"/>
  <c r="G50" i="1"/>
  <c r="I68" i="1"/>
  <c r="Z68" i="1" s="1"/>
  <c r="AA68" i="1" s="1"/>
  <c r="Z69" i="1"/>
  <c r="AA69" i="1" s="1"/>
  <c r="I57" i="1"/>
  <c r="Z57" i="1" s="1"/>
  <c r="AA57" i="1" s="1"/>
  <c r="G74" i="1"/>
  <c r="AB74" i="1" s="1"/>
  <c r="AB69" i="1"/>
  <c r="G52" i="1"/>
  <c r="G64" i="1"/>
  <c r="Z63" i="1" l="1"/>
  <c r="AA63" i="1" s="1"/>
  <c r="AB64" i="1"/>
  <c r="G63" i="1"/>
  <c r="AB63" i="1" s="1"/>
  <c r="Z50" i="1"/>
  <c r="AA50" i="1" s="1"/>
  <c r="AB50" i="1"/>
  <c r="I49" i="1"/>
  <c r="Z49" i="1" s="1"/>
  <c r="AA49" i="1" s="1"/>
  <c r="Z52" i="1"/>
  <c r="AA52" i="1" s="1"/>
  <c r="G57" i="1"/>
  <c r="AB57" i="1" s="1"/>
  <c r="AB58" i="1"/>
  <c r="AB68" i="1"/>
  <c r="T100" i="1"/>
  <c r="T102" i="1"/>
  <c r="V100" i="1"/>
  <c r="V102" i="1"/>
  <c r="AB52" i="1"/>
  <c r="Q100" i="1"/>
  <c r="Q102" i="1"/>
  <c r="G38" i="1"/>
  <c r="I48" i="1" l="1"/>
  <c r="G37" i="1"/>
  <c r="AB37" i="1" s="1"/>
  <c r="AB38" i="1"/>
  <c r="S100" i="1"/>
  <c r="S102" i="1"/>
  <c r="U100" i="1"/>
  <c r="U102" i="1"/>
  <c r="W100" i="1"/>
  <c r="W102" i="1"/>
  <c r="G49" i="1"/>
  <c r="G48" i="1" s="1"/>
  <c r="I34" i="1"/>
  <c r="Z48" i="1" l="1"/>
  <c r="AB49" i="1"/>
  <c r="I33" i="1"/>
  <c r="I92" i="1" s="1"/>
  <c r="Z34" i="1"/>
  <c r="AA34" i="1" s="1"/>
  <c r="R100" i="1"/>
  <c r="R102" i="1"/>
  <c r="G34" i="1"/>
  <c r="AB34" i="1" s="1"/>
  <c r="Z33" i="1" l="1"/>
  <c r="AA33" i="1" s="1"/>
  <c r="G33" i="1"/>
  <c r="AB33" i="1" s="1"/>
  <c r="Y8" i="1"/>
  <c r="AA8" i="1" s="1"/>
  <c r="G8" i="1" l="1"/>
  <c r="G92" i="1" s="1"/>
  <c r="AB8" i="1" l="1"/>
  <c r="Y48" i="1" l="1"/>
  <c r="C92" i="1"/>
  <c r="AA48" i="1" l="1"/>
  <c r="AB48" i="1"/>
  <c r="AD49" i="1"/>
  <c r="P102" i="1" l="1"/>
  <c r="Y102" i="1" s="1"/>
  <c r="Y92" i="1"/>
  <c r="P100" i="1"/>
  <c r="Y100" i="1" s="1"/>
  <c r="AB92" i="1"/>
</calcChain>
</file>

<file path=xl/sharedStrings.xml><?xml version="1.0" encoding="utf-8"?>
<sst xmlns="http://schemas.openxmlformats.org/spreadsheetml/2006/main" count="200" uniqueCount="180">
  <si>
    <t>теоретическое обучение</t>
  </si>
  <si>
    <t>1 курс</t>
  </si>
  <si>
    <t>2 курс</t>
  </si>
  <si>
    <t>3 курс</t>
  </si>
  <si>
    <t>4 курс</t>
  </si>
  <si>
    <t>1 сем. 17 нед.</t>
  </si>
  <si>
    <t>2 сем. 24 нед.</t>
  </si>
  <si>
    <t>3 сем. 17 нед.</t>
  </si>
  <si>
    <t>курсовая работа/проект</t>
  </si>
  <si>
    <t>О.00</t>
  </si>
  <si>
    <t>ОБЩЕОБРАЗОВАТЕЛЬНЫЙ ЦИКЛ</t>
  </si>
  <si>
    <t>История</t>
  </si>
  <si>
    <t>Физическая культура</t>
  </si>
  <si>
    <t>Химия</t>
  </si>
  <si>
    <t>Физика</t>
  </si>
  <si>
    <t>ОГСЭ.01</t>
  </si>
  <si>
    <t>Основы философии</t>
  </si>
  <si>
    <t>ОГСЭ.02</t>
  </si>
  <si>
    <t>ОГСЭ.03</t>
  </si>
  <si>
    <t>ОГСЭ.04</t>
  </si>
  <si>
    <t>ОГСЭ.05</t>
  </si>
  <si>
    <t>ЕН</t>
  </si>
  <si>
    <t>ЕН.01</t>
  </si>
  <si>
    <t>Математика</t>
  </si>
  <si>
    <t>ЕН.02</t>
  </si>
  <si>
    <t>Информатика</t>
  </si>
  <si>
    <t>ПРОФЕССИОНАЛЬНЫЙ ЦИКЛ</t>
  </si>
  <si>
    <t>ОП.00</t>
  </si>
  <si>
    <t>ОП.01</t>
  </si>
  <si>
    <t>Инженерная графика</t>
  </si>
  <si>
    <t>ОП.02</t>
  </si>
  <si>
    <t>ОП.03</t>
  </si>
  <si>
    <t>Основы электротехники</t>
  </si>
  <si>
    <t>ОП.04</t>
  </si>
  <si>
    <t>ОП.05</t>
  </si>
  <si>
    <t xml:space="preserve">Информационные технологии в профессиональной деятельности </t>
  </si>
  <si>
    <t>ОП.06</t>
  </si>
  <si>
    <t>ОП.07</t>
  </si>
  <si>
    <t>Безопасность жизнедеятельности</t>
  </si>
  <si>
    <t>ОП.08</t>
  </si>
  <si>
    <t>ОП.09</t>
  </si>
  <si>
    <t>ПМ.00</t>
  </si>
  <si>
    <t>ПМ.01</t>
  </si>
  <si>
    <t>МДК.01.01</t>
  </si>
  <si>
    <t xml:space="preserve">УП.01 </t>
  </si>
  <si>
    <t>Производственная практика</t>
  </si>
  <si>
    <t>ПМ.02</t>
  </si>
  <si>
    <t>МДК.02.02</t>
  </si>
  <si>
    <t>ПП.02</t>
  </si>
  <si>
    <t>ПМ.03</t>
  </si>
  <si>
    <t>МДК.03.01</t>
  </si>
  <si>
    <t>ПП.03</t>
  </si>
  <si>
    <t>ПМ.04</t>
  </si>
  <si>
    <t>МДК.04.01</t>
  </si>
  <si>
    <t>МДК.04.02</t>
  </si>
  <si>
    <t>ПП.04</t>
  </si>
  <si>
    <t>ПМ.05</t>
  </si>
  <si>
    <t>МДК.05.01</t>
  </si>
  <si>
    <t>УП.05</t>
  </si>
  <si>
    <t>Учебная практика</t>
  </si>
  <si>
    <t>ГИА</t>
  </si>
  <si>
    <t>Государственная (итоговая) аттестация</t>
  </si>
  <si>
    <t>ВСЕГО</t>
  </si>
  <si>
    <t>дисциплин и МДК</t>
  </si>
  <si>
    <t>учебной практики</t>
  </si>
  <si>
    <t>экзаменов</t>
  </si>
  <si>
    <t>дифф.зачетов</t>
  </si>
  <si>
    <t>Распределение обязательной нагрузки по курсам и семестрам (час в семестр)</t>
  </si>
  <si>
    <t xml:space="preserve">Русский язык </t>
  </si>
  <si>
    <t>Литература</t>
  </si>
  <si>
    <t>Психология общения</t>
  </si>
  <si>
    <t>Экологические основы природопользования</t>
  </si>
  <si>
    <t>Общие сведения об инженерных сетях территорий и зданий</t>
  </si>
  <si>
    <t>Экономика отрасли</t>
  </si>
  <si>
    <t>Основы предпринимательской деятельности</t>
  </si>
  <si>
    <t xml:space="preserve">МДК.01.02  </t>
  </si>
  <si>
    <t>УП.02</t>
  </si>
  <si>
    <t xml:space="preserve">Управление деятельностью структурных подразделений при выполнении строительно-монтажных работ, в том числе отделочных работ, эксплуатации, ремонте и реконструкции зданий и сооружений </t>
  </si>
  <si>
    <t xml:space="preserve"> Эксплуатация зданий и сооружений</t>
  </si>
  <si>
    <t>ОГСЭ</t>
  </si>
  <si>
    <t>ОБЩИЙ ГУМАНИТАРНЫЙ И СОЦИАЛЬНО-ЭКОНОМИЧЕСКИЙ ЦИКЛ</t>
  </si>
  <si>
    <t>Реконструкция зданий и сооружений</t>
  </si>
  <si>
    <t>Организация видов работ при эксплуатации и реконструкции строительных объектов</t>
  </si>
  <si>
    <t>Учебная практика геодезическая</t>
  </si>
  <si>
    <t xml:space="preserve"> Учет и контроль технологических процессов на объекте капитального строительства </t>
  </si>
  <si>
    <t xml:space="preserve">ОБЩЕЕ КОЛ-ВО ЧАСОВ </t>
  </si>
  <si>
    <t xml:space="preserve">МДК.02.01  </t>
  </si>
  <si>
    <t>Основы безопасности жизнедеятельности</t>
  </si>
  <si>
    <t>Объем образовательной нагрузки</t>
  </si>
  <si>
    <t>Учебная нагрузка обучающихся (час)</t>
  </si>
  <si>
    <t>нагрузка на дисциплины и МДК</t>
  </si>
  <si>
    <t>во взаимодействии с преподавателем</t>
  </si>
  <si>
    <t>всего учебных занятий</t>
  </si>
  <si>
    <t>в т.ч. по УД и МДК</t>
  </si>
  <si>
    <t>практические и лабораторные занятия</t>
  </si>
  <si>
    <t>учебная и производственная практика</t>
  </si>
  <si>
    <t>промежуточная аттестация</t>
  </si>
  <si>
    <t>Индекс</t>
  </si>
  <si>
    <t>Наименование циклов, разделов, дисциплин, профессиональных модулей, МДК, практик</t>
  </si>
  <si>
    <t>Иностранный язык в профессиональной деятельности</t>
  </si>
  <si>
    <t>Самостоятельная работа</t>
  </si>
  <si>
    <t>Государственная итоговая аттестация</t>
  </si>
  <si>
    <t>1. Программа обучения по специальности</t>
  </si>
  <si>
    <t>1.1. Дипломный проект</t>
  </si>
  <si>
    <t>Защита ДП с_______________  по __________________ (всего ____ нед)</t>
  </si>
  <si>
    <t xml:space="preserve">1.2. Выполнение демонстрационного экзамена </t>
  </si>
  <si>
    <t>5 сем. 17 нед.</t>
  </si>
  <si>
    <t>7 сем. 17 нед.</t>
  </si>
  <si>
    <t>Организация деятельности структурных подразделений при выполнении строительно-монтажных работ, в том числе отделочных работ, эксплуатации, ремонте и реконструкции зданий и сооружений (вариатив 40ч)</t>
  </si>
  <si>
    <t xml:space="preserve"> Выполнение технологических процессов на объекте капитального строительства (вариатив 88ч)</t>
  </si>
  <si>
    <t>ЕН.03</t>
  </si>
  <si>
    <t>Формы промежуточной аттестации</t>
  </si>
  <si>
    <t>Экзамен</t>
  </si>
  <si>
    <t>Дифференцированный зачет</t>
  </si>
  <si>
    <t>Курсовая работа/ проект</t>
  </si>
  <si>
    <t>Индивидуальный проект</t>
  </si>
  <si>
    <t>Самостоятельная учебная работа</t>
  </si>
  <si>
    <t>Экзамен по модулю</t>
  </si>
  <si>
    <t>ПП.01</t>
  </si>
  <si>
    <t>Учебная практика (плиточная)</t>
  </si>
  <si>
    <t>МАТЕМАТИЧЕСКИЙ И ОБЩИЙ ЕСТЕСТВЕННОНАУЧНЫЙ ЦИКЛ</t>
  </si>
  <si>
    <t xml:space="preserve">ОБЩЕПРОФЕССИОНАЛЬНЫЙ ЦИКЛ </t>
  </si>
  <si>
    <t xml:space="preserve">Основы геодезии </t>
  </si>
  <si>
    <t xml:space="preserve">Техническая механика </t>
  </si>
  <si>
    <t xml:space="preserve">Основы черчения </t>
  </si>
  <si>
    <t>ПМ.06</t>
  </si>
  <si>
    <t>Основы управления процессами информационного моделирования объекта капитального строительства на этапе возведения объекта (Цифровой модуль)</t>
  </si>
  <si>
    <t>МДК.06.01</t>
  </si>
  <si>
    <t>ПП.06</t>
  </si>
  <si>
    <t>ПМ.07</t>
  </si>
  <si>
    <t>Выполнение работ по ландшафтной архитектуре</t>
  </si>
  <si>
    <t>МДК.07.01</t>
  </si>
  <si>
    <t>Цветоводство и декоративное древоводство</t>
  </si>
  <si>
    <t>МДК.07.02</t>
  </si>
  <si>
    <t>Основы проектирования ландшафтных объектов</t>
  </si>
  <si>
    <t>УП.07</t>
  </si>
  <si>
    <t>Информационное моделирование</t>
  </si>
  <si>
    <t>Основы цифровой экономики</t>
  </si>
  <si>
    <t>Выполнение облицовочных работ</t>
  </si>
  <si>
    <t>ООД.01</t>
  </si>
  <si>
    <t>ООД.02</t>
  </si>
  <si>
    <t>ООД.03</t>
  </si>
  <si>
    <t xml:space="preserve">Иностранный язык </t>
  </si>
  <si>
    <t>ООД.04</t>
  </si>
  <si>
    <t>ООД.05</t>
  </si>
  <si>
    <t>ООД.06</t>
  </si>
  <si>
    <t>ООД.07</t>
  </si>
  <si>
    <t>ООД.08</t>
  </si>
  <si>
    <t>Обществознание</t>
  </si>
  <si>
    <t>ООД.09</t>
  </si>
  <si>
    <t>География</t>
  </si>
  <si>
    <t>ООД.10</t>
  </si>
  <si>
    <t>Биология</t>
  </si>
  <si>
    <t>ООД.11</t>
  </si>
  <si>
    <t>ООД.12</t>
  </si>
  <si>
    <t>ООД.13</t>
  </si>
  <si>
    <t>ООД.14</t>
  </si>
  <si>
    <t>Основы проектной деятельности (Индивидуальный проект)</t>
  </si>
  <si>
    <t xml:space="preserve"> Участие в проектировании зданий и сооружений </t>
  </si>
  <si>
    <t xml:space="preserve"> Проектирование зданий и сооружений </t>
  </si>
  <si>
    <t xml:space="preserve">Проект производства работ </t>
  </si>
  <si>
    <t>зачеты</t>
  </si>
  <si>
    <t>6 сем. 24 нед.</t>
  </si>
  <si>
    <t>История (в т.ч. Россия - моя история)</t>
  </si>
  <si>
    <t>ДОД.00</t>
  </si>
  <si>
    <t>ДОД.01</t>
  </si>
  <si>
    <t>Введение в профессиональную деятельность</t>
  </si>
  <si>
    <t>ПП.05</t>
  </si>
  <si>
    <t>8 сем. 24 нед.</t>
  </si>
  <si>
    <t>4 сем. 25 нед.</t>
  </si>
  <si>
    <t>6к</t>
  </si>
  <si>
    <t>производственной практики, в т.ч. преддипломная</t>
  </si>
  <si>
    <t>Ведение технологических процессов при производстве строительно-монтажных, в том числе отделочных работ</t>
  </si>
  <si>
    <t xml:space="preserve">План учебного поцесса специальности 08.02.01 Строительство и эксплуатация зданий и сооружений база 9 кл. 1 курс 2024-2025 уч.год </t>
  </si>
  <si>
    <t>4к</t>
  </si>
  <si>
    <t>МДК.06.02</t>
  </si>
  <si>
    <t>1к</t>
  </si>
  <si>
    <t>ДОД 02</t>
  </si>
  <si>
    <t>Основы финансовой грамотности</t>
  </si>
  <si>
    <t>Выполнение вида деятельности 
по освоению профессии рабочего 7133 Штукатур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</si>
</sst>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н"/>
    <numFmt numFmtId="165" formatCode="0.0\н"/>
    <numFmt numFmtId="166" formatCode="0.000\н"/>
  </numFmts>
  <fonts count="13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B8CCE4"/>
        <bgColor indexed="64"/>
      </patternFill>
    </fill>
    <fill>
      <patternFill patternType="solid">
        <fgColor theme="0"/>
        <bgColor rgb="FFFF99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FFFF00"/>
      </patternFill>
    </fill>
    <fill>
      <patternFill patternType="solid">
        <fgColor theme="3" tint="0.59999389629810485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3" fillId="0" borderId="1" xfId="0" applyFont="1" applyBorder="1"/>
    <xf numFmtId="0" fontId="7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/>
    <xf numFmtId="0" fontId="7" fillId="5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6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1" fillId="0" borderId="2" xfId="0" applyFont="1" applyBorder="1" applyAlignment="1">
      <alignment wrapText="1"/>
    </xf>
    <xf numFmtId="0" fontId="9" fillId="0" borderId="0" xfId="0" applyFont="1" applyAlignment="1">
      <alignment wrapText="1"/>
    </xf>
    <xf numFmtId="0" fontId="1" fillId="10" borderId="0" xfId="0" applyFont="1" applyFill="1" applyAlignment="1">
      <alignment wrapText="1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wrapText="1"/>
    </xf>
    <xf numFmtId="164" fontId="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6" fontId="1" fillId="0" borderId="0" xfId="0" applyNumberFormat="1" applyFont="1" applyAlignment="1">
      <alignment wrapText="1"/>
    </xf>
    <xf numFmtId="0" fontId="8" fillId="0" borderId="1" xfId="0" applyFont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2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vertical="center" wrapText="1"/>
    </xf>
    <xf numFmtId="0" fontId="7" fillId="13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vertical="center" wrapText="1" shrinkToFit="1"/>
    </xf>
    <xf numFmtId="0" fontId="7" fillId="12" borderId="1" xfId="0" applyFont="1" applyFill="1" applyBorder="1" applyAlignment="1">
      <alignment horizontal="center" vertical="center" wrapText="1" shrinkToFit="1"/>
    </xf>
    <xf numFmtId="0" fontId="4" fillId="12" borderId="1" xfId="0" applyFont="1" applyFill="1" applyBorder="1" applyAlignment="1">
      <alignment vertical="top" wrapText="1"/>
    </xf>
    <xf numFmtId="0" fontId="7" fillId="12" borderId="1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1" fontId="3" fillId="4" borderId="14" xfId="0" applyNumberFormat="1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wrapText="1"/>
    </xf>
    <xf numFmtId="165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/>
    </xf>
    <xf numFmtId="1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wrapText="1"/>
    </xf>
    <xf numFmtId="1" fontId="3" fillId="0" borderId="0" xfId="0" applyNumberFormat="1" applyFont="1" applyAlignment="1">
      <alignment wrapText="1"/>
    </xf>
    <xf numFmtId="0" fontId="2" fillId="11" borderId="0" xfId="0" applyFont="1" applyFill="1" applyAlignment="1">
      <alignment wrapText="1"/>
    </xf>
    <xf numFmtId="1" fontId="2" fillId="11" borderId="0" xfId="0" applyNumberFormat="1" applyFont="1" applyFill="1" applyAlignment="1">
      <alignment wrapText="1"/>
    </xf>
    <xf numFmtId="1" fontId="9" fillId="0" borderId="0" xfId="0" applyNumberFormat="1" applyFont="1" applyAlignment="1">
      <alignment wrapText="1"/>
    </xf>
    <xf numFmtId="0" fontId="9" fillId="11" borderId="0" xfId="0" applyFont="1" applyFill="1" applyAlignment="1">
      <alignment wrapText="1"/>
    </xf>
    <xf numFmtId="1" fontId="9" fillId="11" borderId="0" xfId="0" applyNumberFormat="1" applyFont="1" applyFill="1" applyAlignment="1">
      <alignment wrapText="1"/>
    </xf>
    <xf numFmtId="0" fontId="3" fillId="14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4" borderId="1" xfId="1" applyFont="1" applyFill="1" applyBorder="1" applyAlignment="1">
      <alignment horizontal="center" wrapText="1"/>
    </xf>
    <xf numFmtId="0" fontId="3" fillId="14" borderId="1" xfId="1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3" fillId="7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3" fillId="7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99"/>
      <color rgb="FFFF66CC"/>
      <color rgb="FFFF99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5"/>
  <sheetViews>
    <sheetView tabSelected="1" view="pageBreakPreview" topLeftCell="A64" zoomScale="90" zoomScaleNormal="90" zoomScaleSheetLayoutView="90" workbookViewId="0">
      <selection activeCell="K73" sqref="K73"/>
    </sheetView>
  </sheetViews>
  <sheetFormatPr defaultColWidth="9.140625" defaultRowHeight="12" x14ac:dyDescent="0.2"/>
  <cols>
    <col min="1" max="1" width="10.42578125" style="5" customWidth="1"/>
    <col min="2" max="2" width="51" style="5" customWidth="1"/>
    <col min="3" max="3" width="4.7109375" style="5" customWidth="1"/>
    <col min="4" max="5" width="4.28515625" style="5" customWidth="1"/>
    <col min="6" max="6" width="3.85546875" style="5" customWidth="1"/>
    <col min="7" max="7" width="5.7109375" style="5" customWidth="1"/>
    <col min="8" max="8" width="4.85546875" style="5" customWidth="1"/>
    <col min="9" max="9" width="4.5703125" style="5" customWidth="1"/>
    <col min="10" max="10" width="4.28515625" style="5" customWidth="1"/>
    <col min="11" max="11" width="4.140625" style="5" customWidth="1"/>
    <col min="12" max="12" width="3.85546875" style="5" customWidth="1"/>
    <col min="13" max="13" width="5.28515625" style="5" customWidth="1"/>
    <col min="14" max="14" width="0.42578125" style="5" customWidth="1"/>
    <col min="15" max="15" width="5.42578125" style="5" customWidth="1"/>
    <col min="16" max="17" width="4.28515625" style="5" customWidth="1"/>
    <col min="18" max="18" width="5" style="5" customWidth="1"/>
    <col min="19" max="19" width="4.85546875" style="5" customWidth="1"/>
    <col min="20" max="23" width="4.28515625" style="5" customWidth="1"/>
    <col min="24" max="24" width="6" style="5" customWidth="1"/>
    <col min="25" max="25" width="5.42578125" style="5" customWidth="1"/>
    <col min="26" max="27" width="6.42578125" style="5" customWidth="1"/>
    <col min="28" max="28" width="6.28515625" style="5" customWidth="1"/>
    <col min="29" max="16384" width="9.140625" style="5"/>
  </cols>
  <sheetData>
    <row r="1" spans="1:28" ht="21.75" customHeight="1" x14ac:dyDescent="0.2">
      <c r="A1" s="144" t="s">
        <v>173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</row>
    <row r="2" spans="1:28" ht="15" customHeight="1" x14ac:dyDescent="0.2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</row>
    <row r="3" spans="1:28" ht="51" customHeight="1" x14ac:dyDescent="0.2">
      <c r="A3" s="140" t="s">
        <v>97</v>
      </c>
      <c r="B3" s="140" t="s">
        <v>98</v>
      </c>
      <c r="C3" s="140" t="s">
        <v>111</v>
      </c>
      <c r="D3" s="140"/>
      <c r="E3" s="152" t="s">
        <v>114</v>
      </c>
      <c r="F3" s="153" t="s">
        <v>115</v>
      </c>
      <c r="G3" s="150" t="s">
        <v>88</v>
      </c>
      <c r="H3" s="147" t="s">
        <v>89</v>
      </c>
      <c r="I3" s="148"/>
      <c r="J3" s="148"/>
      <c r="K3" s="148"/>
      <c r="L3" s="148"/>
      <c r="M3" s="148"/>
      <c r="N3" s="148"/>
      <c r="O3" s="149"/>
      <c r="P3" s="140" t="s">
        <v>67</v>
      </c>
      <c r="Q3" s="140"/>
      <c r="R3" s="140"/>
      <c r="S3" s="140"/>
      <c r="T3" s="140"/>
      <c r="U3" s="140"/>
      <c r="V3" s="140"/>
      <c r="W3" s="140"/>
    </row>
    <row r="4" spans="1:28" ht="17.25" customHeight="1" x14ac:dyDescent="0.2">
      <c r="A4" s="140"/>
      <c r="B4" s="140"/>
      <c r="C4" s="151" t="s">
        <v>112</v>
      </c>
      <c r="D4" s="151" t="s">
        <v>113</v>
      </c>
      <c r="E4" s="152"/>
      <c r="F4" s="153"/>
      <c r="G4" s="150"/>
      <c r="H4" s="153" t="s">
        <v>116</v>
      </c>
      <c r="I4" s="147" t="s">
        <v>91</v>
      </c>
      <c r="J4" s="148"/>
      <c r="K4" s="148"/>
      <c r="L4" s="148"/>
      <c r="M4" s="148"/>
      <c r="N4" s="148"/>
      <c r="O4" s="149"/>
      <c r="P4" s="140"/>
      <c r="Q4" s="140"/>
      <c r="R4" s="140"/>
      <c r="S4" s="140"/>
      <c r="T4" s="140"/>
      <c r="U4" s="140"/>
      <c r="V4" s="140"/>
      <c r="W4" s="140"/>
    </row>
    <row r="5" spans="1:28" ht="24" customHeight="1" x14ac:dyDescent="0.2">
      <c r="A5" s="140"/>
      <c r="B5" s="140"/>
      <c r="C5" s="151"/>
      <c r="D5" s="151"/>
      <c r="E5" s="152"/>
      <c r="F5" s="153"/>
      <c r="G5" s="150"/>
      <c r="H5" s="153"/>
      <c r="I5" s="140" t="s">
        <v>90</v>
      </c>
      <c r="J5" s="140"/>
      <c r="K5" s="140"/>
      <c r="L5" s="140"/>
      <c r="M5" s="141" t="s">
        <v>95</v>
      </c>
      <c r="N5" s="141"/>
      <c r="O5" s="152" t="s">
        <v>96</v>
      </c>
      <c r="P5" s="140" t="s">
        <v>1</v>
      </c>
      <c r="Q5" s="140"/>
      <c r="R5" s="140" t="s">
        <v>2</v>
      </c>
      <c r="S5" s="140"/>
      <c r="T5" s="140" t="s">
        <v>3</v>
      </c>
      <c r="U5" s="140"/>
      <c r="V5" s="140" t="s">
        <v>4</v>
      </c>
      <c r="W5" s="140"/>
    </row>
    <row r="6" spans="1:28" ht="21.75" customHeight="1" x14ac:dyDescent="0.2">
      <c r="A6" s="140"/>
      <c r="B6" s="140"/>
      <c r="C6" s="151"/>
      <c r="D6" s="151"/>
      <c r="E6" s="152"/>
      <c r="F6" s="153"/>
      <c r="G6" s="150"/>
      <c r="H6" s="153"/>
      <c r="I6" s="139" t="s">
        <v>92</v>
      </c>
      <c r="J6" s="140" t="s">
        <v>93</v>
      </c>
      <c r="K6" s="140"/>
      <c r="L6" s="140"/>
      <c r="M6" s="142"/>
      <c r="N6" s="142"/>
      <c r="O6" s="152"/>
      <c r="P6" s="132" t="s">
        <v>5</v>
      </c>
      <c r="Q6" s="132" t="s">
        <v>6</v>
      </c>
      <c r="R6" s="132" t="s">
        <v>7</v>
      </c>
      <c r="S6" s="132" t="s">
        <v>169</v>
      </c>
      <c r="T6" s="132" t="s">
        <v>106</v>
      </c>
      <c r="U6" s="132" t="s">
        <v>162</v>
      </c>
      <c r="V6" s="132" t="s">
        <v>107</v>
      </c>
      <c r="W6" s="132" t="s">
        <v>168</v>
      </c>
    </row>
    <row r="7" spans="1:28" ht="81" customHeight="1" x14ac:dyDescent="0.2">
      <c r="A7" s="140"/>
      <c r="B7" s="140"/>
      <c r="C7" s="151"/>
      <c r="D7" s="151"/>
      <c r="E7" s="152"/>
      <c r="F7" s="153"/>
      <c r="G7" s="150"/>
      <c r="H7" s="153"/>
      <c r="I7" s="139"/>
      <c r="J7" s="3" t="s">
        <v>0</v>
      </c>
      <c r="K7" s="3" t="s">
        <v>94</v>
      </c>
      <c r="L7" s="3" t="s">
        <v>8</v>
      </c>
      <c r="M7" s="143"/>
      <c r="N7" s="143"/>
      <c r="O7" s="152"/>
      <c r="P7" s="133"/>
      <c r="Q7" s="133"/>
      <c r="R7" s="133"/>
      <c r="S7" s="133"/>
      <c r="T7" s="133"/>
      <c r="U7" s="133"/>
      <c r="V7" s="133"/>
      <c r="W7" s="133"/>
      <c r="X7" s="38"/>
      <c r="Y7" s="39"/>
      <c r="Z7" s="40"/>
      <c r="AA7" s="40"/>
      <c r="AB7" s="39"/>
    </row>
    <row r="8" spans="1:28" x14ac:dyDescent="0.2">
      <c r="A8" s="6" t="s">
        <v>9</v>
      </c>
      <c r="B8" s="7" t="s">
        <v>10</v>
      </c>
      <c r="C8" s="8"/>
      <c r="D8" s="9"/>
      <c r="E8" s="9"/>
      <c r="F8" s="9"/>
      <c r="G8" s="9">
        <f>SUM(G9:G25)</f>
        <v>1476</v>
      </c>
      <c r="H8" s="9">
        <f t="shared" ref="H8:O8" si="0">SUM(H9:H25)</f>
        <v>0</v>
      </c>
      <c r="I8" s="9">
        <f>SUM(I9:I25)</f>
        <v>1380</v>
      </c>
      <c r="J8" s="9">
        <f t="shared" si="0"/>
        <v>708</v>
      </c>
      <c r="K8" s="9">
        <f t="shared" si="0"/>
        <v>672</v>
      </c>
      <c r="L8" s="9">
        <f t="shared" si="0"/>
        <v>0</v>
      </c>
      <c r="M8" s="9">
        <f t="shared" si="0"/>
        <v>0</v>
      </c>
      <c r="N8" s="9"/>
      <c r="O8" s="9">
        <f t="shared" si="0"/>
        <v>96</v>
      </c>
      <c r="P8" s="109">
        <f>SUM(P9:P25)</f>
        <v>576</v>
      </c>
      <c r="Q8" s="109">
        <f>SUM(Q9:Q25)</f>
        <v>792</v>
      </c>
      <c r="R8" s="9">
        <f>SUM(R9:R25)</f>
        <v>76</v>
      </c>
      <c r="S8" s="9">
        <f>SUM(S9:S25)</f>
        <v>0</v>
      </c>
      <c r="T8" s="9">
        <f t="shared" ref="T8:W8" si="1">SUM(T9:T20)</f>
        <v>0</v>
      </c>
      <c r="U8" s="9">
        <f t="shared" si="1"/>
        <v>0</v>
      </c>
      <c r="V8" s="9">
        <f t="shared" si="1"/>
        <v>0</v>
      </c>
      <c r="W8" s="9">
        <f t="shared" si="1"/>
        <v>0</v>
      </c>
      <c r="Y8" s="116">
        <f t="shared" ref="Y8:Y21" si="2">SUM(P8:W8)+H8</f>
        <v>1444</v>
      </c>
      <c r="Z8" s="117">
        <f t="shared" ref="Z8:Z22" si="3">SUM(H8:I8,M8:O8)</f>
        <v>1476</v>
      </c>
      <c r="AA8" s="118">
        <f>Z8-Y8</f>
        <v>32</v>
      </c>
      <c r="AB8" s="116">
        <f t="shared" ref="AB8:AB21" si="4">Y8-G8</f>
        <v>-32</v>
      </c>
    </row>
    <row r="9" spans="1:28" x14ac:dyDescent="0.2">
      <c r="A9" s="13" t="s">
        <v>139</v>
      </c>
      <c r="B9" s="12" t="s">
        <v>68</v>
      </c>
      <c r="C9" s="13" t="s">
        <v>176</v>
      </c>
      <c r="D9" s="13"/>
      <c r="E9" s="13"/>
      <c r="F9" s="13"/>
      <c r="G9" s="2">
        <f t="shared" ref="G9:G24" si="5">I9+H9+N9+O9</f>
        <v>88</v>
      </c>
      <c r="H9" s="13"/>
      <c r="I9" s="72">
        <f>SUM(J9:L9)</f>
        <v>70</v>
      </c>
      <c r="J9" s="13">
        <v>50</v>
      </c>
      <c r="K9" s="13">
        <v>20</v>
      </c>
      <c r="L9" s="13"/>
      <c r="M9" s="66"/>
      <c r="N9" s="66"/>
      <c r="O9" s="66">
        <v>18</v>
      </c>
      <c r="P9" s="67">
        <v>72</v>
      </c>
      <c r="Q9" s="68"/>
      <c r="R9" s="14"/>
      <c r="S9" s="13"/>
      <c r="T9" s="74"/>
      <c r="U9" s="1"/>
      <c r="V9" s="74"/>
      <c r="W9" s="1"/>
      <c r="Y9" s="116">
        <f t="shared" si="2"/>
        <v>72</v>
      </c>
      <c r="Z9" s="117">
        <f t="shared" si="3"/>
        <v>88</v>
      </c>
      <c r="AA9" s="118">
        <f t="shared" ref="AA9:AA66" si="6">Z9-Y9</f>
        <v>16</v>
      </c>
      <c r="AB9" s="116">
        <f t="shared" si="4"/>
        <v>-16</v>
      </c>
    </row>
    <row r="10" spans="1:28" x14ac:dyDescent="0.2">
      <c r="A10" s="13" t="s">
        <v>140</v>
      </c>
      <c r="B10" s="12" t="s">
        <v>69</v>
      </c>
      <c r="C10" s="106"/>
      <c r="D10" s="13">
        <v>2</v>
      </c>
      <c r="E10" s="13"/>
      <c r="F10" s="13"/>
      <c r="G10" s="2">
        <v>110</v>
      </c>
      <c r="H10" s="13"/>
      <c r="I10" s="72">
        <v>108</v>
      </c>
      <c r="J10" s="13">
        <v>84</v>
      </c>
      <c r="K10" s="13">
        <v>24</v>
      </c>
      <c r="L10" s="13"/>
      <c r="M10" s="66"/>
      <c r="N10" s="66"/>
      <c r="O10" s="66">
        <v>2</v>
      </c>
      <c r="P10" s="67"/>
      <c r="Q10" s="68">
        <v>110</v>
      </c>
      <c r="R10" s="14"/>
      <c r="S10" s="13"/>
      <c r="T10" s="74"/>
      <c r="U10" s="1"/>
      <c r="V10" s="74"/>
      <c r="W10" s="1"/>
      <c r="Y10" s="116">
        <f t="shared" si="2"/>
        <v>110</v>
      </c>
      <c r="Z10" s="117">
        <f t="shared" si="3"/>
        <v>110</v>
      </c>
      <c r="AA10" s="118">
        <f t="shared" si="6"/>
        <v>0</v>
      </c>
      <c r="AB10" s="116">
        <f t="shared" si="4"/>
        <v>0</v>
      </c>
    </row>
    <row r="11" spans="1:28" x14ac:dyDescent="0.2">
      <c r="A11" s="13" t="s">
        <v>141</v>
      </c>
      <c r="B11" s="12" t="s">
        <v>142</v>
      </c>
      <c r="C11" s="13"/>
      <c r="D11" s="13">
        <v>2</v>
      </c>
      <c r="E11" s="13"/>
      <c r="F11" s="13"/>
      <c r="G11" s="2">
        <v>110</v>
      </c>
      <c r="H11" s="13"/>
      <c r="I11" s="72">
        <v>108</v>
      </c>
      <c r="J11" s="13">
        <v>0</v>
      </c>
      <c r="K11" s="13">
        <v>108</v>
      </c>
      <c r="L11" s="13"/>
      <c r="M11" s="66"/>
      <c r="N11" s="66"/>
      <c r="O11" s="66">
        <v>2</v>
      </c>
      <c r="P11" s="14">
        <v>42</v>
      </c>
      <c r="Q11" s="13">
        <v>68</v>
      </c>
      <c r="R11" s="14"/>
      <c r="S11" s="13"/>
      <c r="T11" s="74"/>
      <c r="U11" s="1"/>
      <c r="V11" s="74"/>
      <c r="W11" s="1"/>
      <c r="Y11" s="116">
        <f t="shared" si="2"/>
        <v>110</v>
      </c>
      <c r="Z11" s="117">
        <f t="shared" si="3"/>
        <v>110</v>
      </c>
      <c r="AA11" s="118">
        <f t="shared" si="6"/>
        <v>0</v>
      </c>
      <c r="AB11" s="116">
        <f t="shared" si="4"/>
        <v>0</v>
      </c>
    </row>
    <row r="12" spans="1:28" x14ac:dyDescent="0.2">
      <c r="A12" s="13" t="s">
        <v>143</v>
      </c>
      <c r="B12" s="12" t="s">
        <v>163</v>
      </c>
      <c r="C12" s="13"/>
      <c r="D12" s="13">
        <v>2</v>
      </c>
      <c r="E12" s="13"/>
      <c r="F12" s="13"/>
      <c r="G12" s="2">
        <v>118</v>
      </c>
      <c r="H12" s="13"/>
      <c r="I12" s="72">
        <v>116</v>
      </c>
      <c r="J12" s="13">
        <v>90</v>
      </c>
      <c r="K12" s="13">
        <v>26</v>
      </c>
      <c r="L12" s="13"/>
      <c r="M12" s="66"/>
      <c r="N12" s="66"/>
      <c r="O12" s="66">
        <v>2</v>
      </c>
      <c r="P12" s="14">
        <v>36</v>
      </c>
      <c r="Q12" s="13">
        <v>82</v>
      </c>
      <c r="R12" s="14"/>
      <c r="S12" s="13"/>
      <c r="T12" s="74"/>
      <c r="U12" s="1"/>
      <c r="V12" s="74"/>
      <c r="W12" s="1"/>
      <c r="Y12" s="116">
        <f t="shared" si="2"/>
        <v>118</v>
      </c>
      <c r="Z12" s="117">
        <f t="shared" si="3"/>
        <v>118</v>
      </c>
      <c r="AA12" s="118">
        <f t="shared" si="6"/>
        <v>0</v>
      </c>
      <c r="AB12" s="116">
        <f t="shared" si="4"/>
        <v>0</v>
      </c>
    </row>
    <row r="13" spans="1:28" x14ac:dyDescent="0.2">
      <c r="A13" s="13" t="s">
        <v>144</v>
      </c>
      <c r="B13" s="12" t="s">
        <v>12</v>
      </c>
      <c r="C13" s="13"/>
      <c r="D13" s="63">
        <v>2</v>
      </c>
      <c r="E13" s="13"/>
      <c r="F13" s="13"/>
      <c r="G13" s="2">
        <v>86</v>
      </c>
      <c r="H13" s="13"/>
      <c r="I13" s="72">
        <v>84</v>
      </c>
      <c r="J13" s="13">
        <v>10</v>
      </c>
      <c r="K13" s="13">
        <v>74</v>
      </c>
      <c r="L13" s="13"/>
      <c r="M13" s="66"/>
      <c r="N13" s="66"/>
      <c r="O13" s="66">
        <v>2</v>
      </c>
      <c r="P13" s="14">
        <v>38</v>
      </c>
      <c r="Q13" s="13">
        <v>48</v>
      </c>
      <c r="R13" s="14"/>
      <c r="S13" s="13"/>
      <c r="T13" s="74"/>
      <c r="U13" s="1"/>
      <c r="V13" s="74"/>
      <c r="W13" s="1"/>
      <c r="Y13" s="116">
        <f t="shared" si="2"/>
        <v>86</v>
      </c>
      <c r="Z13" s="117">
        <f t="shared" si="3"/>
        <v>86</v>
      </c>
      <c r="AA13" s="118">
        <f t="shared" si="6"/>
        <v>0</v>
      </c>
      <c r="AB13" s="116">
        <f t="shared" si="4"/>
        <v>0</v>
      </c>
    </row>
    <row r="14" spans="1:28" x14ac:dyDescent="0.2">
      <c r="A14" s="13" t="s">
        <v>145</v>
      </c>
      <c r="B14" s="12" t="s">
        <v>87</v>
      </c>
      <c r="C14" s="13"/>
      <c r="D14" s="13">
        <v>2</v>
      </c>
      <c r="E14" s="13"/>
      <c r="F14" s="13"/>
      <c r="G14" s="2">
        <v>68</v>
      </c>
      <c r="H14" s="13"/>
      <c r="I14" s="72">
        <v>66</v>
      </c>
      <c r="J14" s="13">
        <v>46</v>
      </c>
      <c r="K14" s="13">
        <v>20</v>
      </c>
      <c r="L14" s="13"/>
      <c r="M14" s="66"/>
      <c r="N14" s="66"/>
      <c r="O14" s="66">
        <v>2</v>
      </c>
      <c r="P14" s="14"/>
      <c r="Q14" s="13">
        <v>68</v>
      </c>
      <c r="R14" s="14"/>
      <c r="S14" s="13"/>
      <c r="T14" s="74"/>
      <c r="U14" s="1"/>
      <c r="V14" s="74"/>
      <c r="W14" s="1"/>
      <c r="Y14" s="116">
        <f t="shared" si="2"/>
        <v>68</v>
      </c>
      <c r="Z14" s="117">
        <f t="shared" si="3"/>
        <v>68</v>
      </c>
      <c r="AA14" s="118">
        <f t="shared" si="6"/>
        <v>0</v>
      </c>
      <c r="AB14" s="116">
        <f t="shared" si="4"/>
        <v>0</v>
      </c>
    </row>
    <row r="15" spans="1:28" x14ac:dyDescent="0.2">
      <c r="A15" s="13" t="s">
        <v>146</v>
      </c>
      <c r="B15" s="12" t="s">
        <v>13</v>
      </c>
      <c r="C15" s="13"/>
      <c r="D15" s="13">
        <v>2</v>
      </c>
      <c r="E15" s="13"/>
      <c r="F15" s="13"/>
      <c r="G15" s="2">
        <v>67</v>
      </c>
      <c r="H15" s="13"/>
      <c r="I15" s="72">
        <v>65</v>
      </c>
      <c r="J15" s="13">
        <v>55</v>
      </c>
      <c r="K15" s="2">
        <v>10</v>
      </c>
      <c r="L15" s="13"/>
      <c r="M15" s="69"/>
      <c r="N15" s="69"/>
      <c r="O15" s="69">
        <v>2</v>
      </c>
      <c r="P15" s="14"/>
      <c r="Q15" s="13">
        <v>67</v>
      </c>
      <c r="R15" s="14"/>
      <c r="S15" s="13"/>
      <c r="T15" s="74"/>
      <c r="U15" s="1"/>
      <c r="V15" s="74"/>
      <c r="W15" s="1"/>
      <c r="Y15" s="116">
        <f t="shared" si="2"/>
        <v>67</v>
      </c>
      <c r="Z15" s="117">
        <f t="shared" si="3"/>
        <v>67</v>
      </c>
      <c r="AA15" s="118">
        <f t="shared" si="6"/>
        <v>0</v>
      </c>
      <c r="AB15" s="116">
        <f t="shared" si="4"/>
        <v>0</v>
      </c>
    </row>
    <row r="16" spans="1:28" ht="12.75" customHeight="1" x14ac:dyDescent="0.2">
      <c r="A16" s="13" t="s">
        <v>147</v>
      </c>
      <c r="B16" s="64" t="s">
        <v>148</v>
      </c>
      <c r="C16" s="65" t="s">
        <v>176</v>
      </c>
      <c r="D16" s="65"/>
      <c r="E16" s="65"/>
      <c r="F16" s="65"/>
      <c r="G16" s="2">
        <v>90</v>
      </c>
      <c r="H16" s="65"/>
      <c r="I16" s="72">
        <v>72</v>
      </c>
      <c r="J16" s="65">
        <v>50</v>
      </c>
      <c r="K16" s="73">
        <v>22</v>
      </c>
      <c r="L16" s="65"/>
      <c r="M16" s="70"/>
      <c r="N16" s="70"/>
      <c r="O16" s="70">
        <v>18</v>
      </c>
      <c r="P16" s="71">
        <v>72</v>
      </c>
      <c r="Q16" s="65"/>
      <c r="R16" s="71"/>
      <c r="S16" s="65"/>
      <c r="T16" s="74"/>
      <c r="U16" s="1"/>
      <c r="V16" s="74"/>
      <c r="W16" s="1"/>
      <c r="Y16" s="116">
        <f t="shared" si="2"/>
        <v>72</v>
      </c>
      <c r="Z16" s="117">
        <f t="shared" si="3"/>
        <v>90</v>
      </c>
      <c r="AA16" s="118">
        <f t="shared" si="6"/>
        <v>18</v>
      </c>
      <c r="AB16" s="116">
        <f t="shared" si="4"/>
        <v>-18</v>
      </c>
    </row>
    <row r="17" spans="1:28" ht="12.75" customHeight="1" x14ac:dyDescent="0.2">
      <c r="A17" s="13" t="s">
        <v>149</v>
      </c>
      <c r="B17" s="12" t="s">
        <v>150</v>
      </c>
      <c r="C17" s="13"/>
      <c r="D17" s="13">
        <v>1</v>
      </c>
      <c r="E17" s="13"/>
      <c r="F17" s="13"/>
      <c r="G17" s="2">
        <f t="shared" si="5"/>
        <v>74</v>
      </c>
      <c r="H17" s="13"/>
      <c r="I17" s="72">
        <f t="shared" ref="I17" si="7">SUM(J17:L17)</f>
        <v>72</v>
      </c>
      <c r="J17" s="13">
        <v>54</v>
      </c>
      <c r="K17" s="2">
        <v>18</v>
      </c>
      <c r="L17" s="13"/>
      <c r="M17" s="66"/>
      <c r="N17" s="66"/>
      <c r="O17" s="69">
        <v>2</v>
      </c>
      <c r="P17" s="14">
        <v>72</v>
      </c>
      <c r="Q17" s="13"/>
      <c r="R17" s="14"/>
      <c r="S17" s="13"/>
      <c r="T17" s="74"/>
      <c r="U17" s="1"/>
      <c r="V17" s="74"/>
      <c r="W17" s="1"/>
      <c r="Y17" s="116">
        <f t="shared" si="2"/>
        <v>72</v>
      </c>
      <c r="Z17" s="117">
        <f t="shared" si="3"/>
        <v>74</v>
      </c>
      <c r="AA17" s="118">
        <f t="shared" si="6"/>
        <v>2</v>
      </c>
      <c r="AB17" s="116">
        <f t="shared" si="4"/>
        <v>-2</v>
      </c>
    </row>
    <row r="18" spans="1:28" x14ac:dyDescent="0.2">
      <c r="A18" s="13" t="s">
        <v>151</v>
      </c>
      <c r="B18" s="12" t="s">
        <v>152</v>
      </c>
      <c r="C18" s="13"/>
      <c r="D18" s="13">
        <v>1</v>
      </c>
      <c r="E18" s="13"/>
      <c r="F18" s="13"/>
      <c r="G18" s="2">
        <v>48</v>
      </c>
      <c r="H18" s="13"/>
      <c r="I18" s="72">
        <v>46</v>
      </c>
      <c r="J18" s="13">
        <v>34</v>
      </c>
      <c r="K18" s="2">
        <v>12</v>
      </c>
      <c r="L18" s="13"/>
      <c r="M18" s="66"/>
      <c r="N18" s="66"/>
      <c r="O18" s="69">
        <v>2</v>
      </c>
      <c r="P18" s="14">
        <v>48</v>
      </c>
      <c r="Q18" s="13"/>
      <c r="R18" s="14"/>
      <c r="S18" s="13"/>
      <c r="T18" s="90"/>
      <c r="U18" s="91"/>
      <c r="V18" s="90"/>
      <c r="W18" s="91"/>
      <c r="Y18" s="116">
        <f t="shared" si="2"/>
        <v>48</v>
      </c>
      <c r="Z18" s="117">
        <f t="shared" si="3"/>
        <v>48</v>
      </c>
      <c r="AA18" s="118">
        <f t="shared" si="6"/>
        <v>0</v>
      </c>
      <c r="AB18" s="116">
        <f t="shared" si="4"/>
        <v>0</v>
      </c>
    </row>
    <row r="19" spans="1:28" ht="12.75" customHeight="1" x14ac:dyDescent="0.2">
      <c r="A19" s="13" t="s">
        <v>153</v>
      </c>
      <c r="B19" s="12" t="s">
        <v>23</v>
      </c>
      <c r="C19" s="13">
        <v>2</v>
      </c>
      <c r="D19" s="13"/>
      <c r="E19" s="13"/>
      <c r="F19" s="13"/>
      <c r="G19" s="2">
        <v>250</v>
      </c>
      <c r="H19" s="13"/>
      <c r="I19" s="72">
        <v>232</v>
      </c>
      <c r="J19" s="2">
        <v>116</v>
      </c>
      <c r="K19" s="16">
        <v>116</v>
      </c>
      <c r="L19" s="13"/>
      <c r="M19" s="66"/>
      <c r="N19" s="66"/>
      <c r="O19" s="69">
        <v>18</v>
      </c>
      <c r="P19" s="14">
        <v>68</v>
      </c>
      <c r="Q19" s="13">
        <v>164</v>
      </c>
      <c r="R19" s="14"/>
      <c r="S19" s="13"/>
      <c r="T19" s="74"/>
      <c r="U19" s="1"/>
      <c r="V19" s="74"/>
      <c r="W19" s="1"/>
      <c r="Y19" s="116">
        <f t="shared" si="2"/>
        <v>232</v>
      </c>
      <c r="Z19" s="117">
        <f t="shared" si="3"/>
        <v>250</v>
      </c>
      <c r="AA19" s="118">
        <f t="shared" si="6"/>
        <v>18</v>
      </c>
      <c r="AB19" s="116">
        <f t="shared" si="4"/>
        <v>-18</v>
      </c>
    </row>
    <row r="20" spans="1:28" ht="12.75" customHeight="1" x14ac:dyDescent="0.2">
      <c r="A20" s="13" t="s">
        <v>154</v>
      </c>
      <c r="B20" s="12" t="s">
        <v>14</v>
      </c>
      <c r="C20" s="13">
        <v>2</v>
      </c>
      <c r="D20" s="13"/>
      <c r="E20" s="13"/>
      <c r="F20" s="13"/>
      <c r="G20" s="2">
        <v>117</v>
      </c>
      <c r="H20" s="13"/>
      <c r="I20" s="72">
        <v>99</v>
      </c>
      <c r="J20" s="13">
        <v>59</v>
      </c>
      <c r="K20" s="13">
        <v>40</v>
      </c>
      <c r="L20" s="13"/>
      <c r="M20" s="66"/>
      <c r="N20" s="66"/>
      <c r="O20" s="69">
        <v>18</v>
      </c>
      <c r="P20" s="67">
        <v>36</v>
      </c>
      <c r="Q20" s="68">
        <v>63</v>
      </c>
      <c r="R20" s="14"/>
      <c r="S20" s="13"/>
      <c r="T20" s="74"/>
      <c r="U20" s="1"/>
      <c r="V20" s="74"/>
      <c r="W20" s="1"/>
      <c r="Y20" s="116">
        <f t="shared" si="2"/>
        <v>99</v>
      </c>
      <c r="Z20" s="117">
        <f t="shared" si="3"/>
        <v>117</v>
      </c>
      <c r="AA20" s="118">
        <f t="shared" si="6"/>
        <v>18</v>
      </c>
      <c r="AB20" s="116">
        <f t="shared" si="4"/>
        <v>-18</v>
      </c>
    </row>
    <row r="21" spans="1:28" ht="12.75" customHeight="1" x14ac:dyDescent="0.2">
      <c r="A21" s="13" t="s">
        <v>155</v>
      </c>
      <c r="B21" s="12" t="s">
        <v>25</v>
      </c>
      <c r="C21" s="13"/>
      <c r="D21" s="13">
        <v>3</v>
      </c>
      <c r="E21" s="13"/>
      <c r="F21" s="13"/>
      <c r="G21" s="2">
        <v>94</v>
      </c>
      <c r="H21" s="13"/>
      <c r="I21" s="72">
        <v>92</v>
      </c>
      <c r="J21" s="13">
        <v>10</v>
      </c>
      <c r="K21" s="13">
        <v>82</v>
      </c>
      <c r="L21" s="13"/>
      <c r="M21" s="66"/>
      <c r="N21" s="66"/>
      <c r="O21" s="69">
        <v>2</v>
      </c>
      <c r="P21" s="14"/>
      <c r="Q21" s="13">
        <v>58</v>
      </c>
      <c r="R21" s="14">
        <v>36</v>
      </c>
      <c r="S21" s="13"/>
      <c r="T21" s="74"/>
      <c r="U21" s="1"/>
      <c r="V21" s="74"/>
      <c r="W21" s="1"/>
      <c r="Y21" s="116">
        <f t="shared" si="2"/>
        <v>94</v>
      </c>
      <c r="Z21" s="117">
        <f t="shared" si="3"/>
        <v>94</v>
      </c>
      <c r="AA21" s="118">
        <f t="shared" si="6"/>
        <v>0</v>
      </c>
      <c r="AB21" s="116">
        <f t="shared" si="4"/>
        <v>0</v>
      </c>
    </row>
    <row r="22" spans="1:28" ht="12.75" customHeight="1" x14ac:dyDescent="0.2">
      <c r="A22" s="13" t="s">
        <v>156</v>
      </c>
      <c r="B22" s="12" t="s">
        <v>157</v>
      </c>
      <c r="C22" s="13"/>
      <c r="D22" s="13">
        <v>1</v>
      </c>
      <c r="E22" s="13"/>
      <c r="F22" s="13"/>
      <c r="G22" s="2">
        <v>56</v>
      </c>
      <c r="H22" s="13"/>
      <c r="I22" s="72">
        <v>54</v>
      </c>
      <c r="J22" s="13">
        <v>28</v>
      </c>
      <c r="K22" s="13">
        <v>26</v>
      </c>
      <c r="L22" s="13"/>
      <c r="M22" s="13"/>
      <c r="N22" s="13"/>
      <c r="O22" s="13">
        <v>2</v>
      </c>
      <c r="P22" s="14">
        <v>56</v>
      </c>
      <c r="Q22" s="13"/>
      <c r="R22" s="14">
        <v>40</v>
      </c>
      <c r="S22" s="13"/>
      <c r="T22" s="74"/>
      <c r="U22" s="1"/>
      <c r="V22" s="74"/>
      <c r="W22" s="1"/>
      <c r="Y22" s="116"/>
      <c r="Z22" s="117">
        <f t="shared" si="3"/>
        <v>56</v>
      </c>
      <c r="AA22" s="118"/>
      <c r="AB22" s="116"/>
    </row>
    <row r="23" spans="1:28" ht="12.75" customHeight="1" x14ac:dyDescent="0.2">
      <c r="A23" s="122" t="s">
        <v>164</v>
      </c>
      <c r="B23" s="123"/>
      <c r="C23" s="122"/>
      <c r="D23" s="122"/>
      <c r="E23" s="122"/>
      <c r="F23" s="122"/>
      <c r="G23" s="131">
        <f t="shared" si="5"/>
        <v>0</v>
      </c>
      <c r="H23" s="122"/>
      <c r="I23" s="124"/>
      <c r="J23" s="122"/>
      <c r="K23" s="122"/>
      <c r="L23" s="122"/>
      <c r="M23" s="125"/>
      <c r="N23" s="125"/>
      <c r="O23" s="126"/>
      <c r="P23" s="122"/>
      <c r="Q23" s="122"/>
      <c r="R23" s="122"/>
      <c r="S23" s="122"/>
      <c r="T23" s="127"/>
      <c r="U23" s="127"/>
      <c r="V23" s="127"/>
      <c r="W23" s="127"/>
      <c r="Y23" s="116"/>
      <c r="Z23" s="117"/>
      <c r="AA23" s="118"/>
      <c r="AB23" s="116"/>
    </row>
    <row r="24" spans="1:28" ht="12.75" hidden="1" customHeight="1" x14ac:dyDescent="0.2">
      <c r="A24" s="13" t="s">
        <v>165</v>
      </c>
      <c r="B24" s="12" t="s">
        <v>166</v>
      </c>
      <c r="C24" s="13"/>
      <c r="D24" s="13">
        <v>1</v>
      </c>
      <c r="E24" s="13"/>
      <c r="F24" s="13"/>
      <c r="G24" s="2">
        <f t="shared" si="5"/>
        <v>36</v>
      </c>
      <c r="H24" s="13"/>
      <c r="I24" s="72">
        <f>SUM(J24:K24)</f>
        <v>34</v>
      </c>
      <c r="J24" s="13">
        <v>6</v>
      </c>
      <c r="K24" s="13">
        <v>28</v>
      </c>
      <c r="L24" s="13"/>
      <c r="M24" s="66"/>
      <c r="N24" s="66"/>
      <c r="O24" s="69">
        <v>2</v>
      </c>
      <c r="P24" s="14">
        <v>36</v>
      </c>
      <c r="Q24" s="13"/>
      <c r="R24" s="14"/>
      <c r="S24" s="13"/>
      <c r="T24" s="74"/>
      <c r="U24" s="1"/>
      <c r="V24" s="74"/>
      <c r="W24" s="1"/>
      <c r="Y24" s="116"/>
      <c r="Z24" s="117"/>
      <c r="AA24" s="118"/>
      <c r="AB24" s="116"/>
    </row>
    <row r="25" spans="1:28" ht="12.75" customHeight="1" x14ac:dyDescent="0.2">
      <c r="A25" s="13" t="s">
        <v>165</v>
      </c>
      <c r="B25" s="12" t="s">
        <v>124</v>
      </c>
      <c r="C25" s="13"/>
      <c r="D25" s="13">
        <v>2</v>
      </c>
      <c r="E25" s="13"/>
      <c r="F25" s="13"/>
      <c r="G25" s="2">
        <v>64</v>
      </c>
      <c r="H25" s="13"/>
      <c r="I25" s="72">
        <v>62</v>
      </c>
      <c r="J25" s="13">
        <v>16</v>
      </c>
      <c r="K25" s="13">
        <v>46</v>
      </c>
      <c r="L25" s="13"/>
      <c r="M25" s="13"/>
      <c r="N25" s="13"/>
      <c r="O25" s="13">
        <v>2</v>
      </c>
      <c r="P25" s="14"/>
      <c r="Q25" s="13">
        <v>64</v>
      </c>
      <c r="R25" s="14"/>
      <c r="S25" s="13"/>
      <c r="T25" s="74"/>
      <c r="U25" s="1"/>
      <c r="V25" s="74"/>
      <c r="W25" s="1"/>
      <c r="Y25" s="116">
        <f t="shared" ref="Y25:Y64" si="8">SUM(P25:W25)+H25</f>
        <v>64</v>
      </c>
      <c r="Z25" s="117">
        <f t="shared" ref="Z25:Z64" si="9">SUM(H25:I25,M25:O25)</f>
        <v>64</v>
      </c>
      <c r="AA25" s="118">
        <f t="shared" si="6"/>
        <v>0</v>
      </c>
      <c r="AB25" s="116">
        <f t="shared" ref="AB25:AB64" si="10">Y25-G25</f>
        <v>0</v>
      </c>
    </row>
    <row r="26" spans="1:28" ht="12.75" customHeight="1" x14ac:dyDescent="0.2">
      <c r="A26" s="13" t="s">
        <v>177</v>
      </c>
      <c r="B26" s="12" t="s">
        <v>178</v>
      </c>
      <c r="C26" s="13"/>
      <c r="D26" s="13">
        <v>1</v>
      </c>
      <c r="E26" s="13"/>
      <c r="F26" s="13"/>
      <c r="G26" s="2">
        <v>36</v>
      </c>
      <c r="H26" s="13"/>
      <c r="I26" s="72">
        <v>34</v>
      </c>
      <c r="J26" s="13">
        <v>18</v>
      </c>
      <c r="K26" s="13">
        <v>16</v>
      </c>
      <c r="L26" s="13"/>
      <c r="M26" s="13"/>
      <c r="N26" s="13"/>
      <c r="O26" s="13">
        <v>2</v>
      </c>
      <c r="P26" s="14">
        <v>36</v>
      </c>
      <c r="Q26" s="13"/>
      <c r="R26" s="14"/>
      <c r="S26" s="13"/>
      <c r="T26" s="74"/>
      <c r="U26" s="1"/>
      <c r="V26" s="74"/>
      <c r="W26" s="1"/>
      <c r="Y26" s="116"/>
      <c r="Z26" s="117"/>
      <c r="AA26" s="118"/>
      <c r="AB26" s="116"/>
    </row>
    <row r="27" spans="1:28" ht="23.25" customHeight="1" x14ac:dyDescent="0.2">
      <c r="A27" s="18" t="s">
        <v>79</v>
      </c>
      <c r="B27" s="19" t="s">
        <v>80</v>
      </c>
      <c r="C27" s="18"/>
      <c r="D27" s="20"/>
      <c r="E27" s="20"/>
      <c r="F27" s="20"/>
      <c r="G27" s="92">
        <f>SUM(G28:G32)</f>
        <v>468</v>
      </c>
      <c r="H27" s="92">
        <f t="shared" ref="H27:O27" si="11">SUM(H28:H32)</f>
        <v>0</v>
      </c>
      <c r="I27" s="92">
        <f t="shared" si="11"/>
        <v>458</v>
      </c>
      <c r="J27" s="92">
        <f t="shared" si="11"/>
        <v>186</v>
      </c>
      <c r="K27" s="92">
        <f t="shared" si="11"/>
        <v>272</v>
      </c>
      <c r="L27" s="92">
        <f t="shared" si="11"/>
        <v>0</v>
      </c>
      <c r="M27" s="92">
        <f t="shared" si="11"/>
        <v>0</v>
      </c>
      <c r="N27" s="92"/>
      <c r="O27" s="92">
        <f t="shared" si="11"/>
        <v>10</v>
      </c>
      <c r="P27" s="92">
        <f t="shared" ref="P27:W27" si="12">SUM(P28:P32)</f>
        <v>0</v>
      </c>
      <c r="Q27" s="92">
        <f t="shared" si="12"/>
        <v>36</v>
      </c>
      <c r="R27" s="92">
        <f t="shared" si="12"/>
        <v>104</v>
      </c>
      <c r="S27" s="92">
        <f t="shared" si="12"/>
        <v>92</v>
      </c>
      <c r="T27" s="92">
        <f t="shared" si="12"/>
        <v>62</v>
      </c>
      <c r="U27" s="92">
        <f t="shared" si="12"/>
        <v>56</v>
      </c>
      <c r="V27" s="92">
        <f t="shared" si="12"/>
        <v>118</v>
      </c>
      <c r="W27" s="92">
        <f t="shared" si="12"/>
        <v>0</v>
      </c>
      <c r="Y27" s="116">
        <f t="shared" si="8"/>
        <v>468</v>
      </c>
      <c r="Z27" s="117">
        <f t="shared" si="9"/>
        <v>468</v>
      </c>
      <c r="AA27" s="118">
        <f t="shared" si="6"/>
        <v>0</v>
      </c>
      <c r="AB27" s="116">
        <f t="shared" si="10"/>
        <v>0</v>
      </c>
    </row>
    <row r="28" spans="1:28" x14ac:dyDescent="0.2">
      <c r="A28" s="21" t="s">
        <v>15</v>
      </c>
      <c r="B28" s="75" t="s">
        <v>16</v>
      </c>
      <c r="C28" s="68"/>
      <c r="D28" s="68">
        <v>7</v>
      </c>
      <c r="E28" s="68"/>
      <c r="F28" s="68"/>
      <c r="G28" s="68">
        <f>SUM(H28+I28+N28+O28)</f>
        <v>88</v>
      </c>
      <c r="H28" s="68"/>
      <c r="I28" s="68">
        <f>SUM(J28:L28)</f>
        <v>86</v>
      </c>
      <c r="J28" s="68">
        <v>54</v>
      </c>
      <c r="K28" s="68">
        <v>32</v>
      </c>
      <c r="L28" s="68"/>
      <c r="M28" s="68"/>
      <c r="N28" s="76"/>
      <c r="O28" s="76">
        <v>2</v>
      </c>
      <c r="P28" s="93"/>
      <c r="Q28" s="68"/>
      <c r="R28" s="67"/>
      <c r="S28" s="68"/>
      <c r="T28" s="67"/>
      <c r="U28" s="68"/>
      <c r="V28" s="67">
        <v>88</v>
      </c>
      <c r="W28" s="68"/>
      <c r="Y28" s="116">
        <f t="shared" si="8"/>
        <v>88</v>
      </c>
      <c r="Z28" s="117">
        <f t="shared" si="9"/>
        <v>88</v>
      </c>
      <c r="AA28" s="118">
        <f t="shared" si="6"/>
        <v>0</v>
      </c>
      <c r="AB28" s="116">
        <f t="shared" si="10"/>
        <v>0</v>
      </c>
    </row>
    <row r="29" spans="1:28" x14ac:dyDescent="0.2">
      <c r="A29" s="21" t="s">
        <v>17</v>
      </c>
      <c r="B29" s="75" t="s">
        <v>11</v>
      </c>
      <c r="C29" s="68"/>
      <c r="D29" s="68">
        <v>4</v>
      </c>
      <c r="E29" s="68"/>
      <c r="F29" s="68"/>
      <c r="G29" s="68">
        <f>SUM(H29+I29+N29+O29)</f>
        <v>88</v>
      </c>
      <c r="H29" s="68"/>
      <c r="I29" s="68">
        <f t="shared" ref="I29:I32" si="13">SUM(J29:L29)</f>
        <v>86</v>
      </c>
      <c r="J29" s="68">
        <v>68</v>
      </c>
      <c r="K29" s="68">
        <v>18</v>
      </c>
      <c r="L29" s="68"/>
      <c r="M29" s="68"/>
      <c r="N29" s="76"/>
      <c r="O29" s="76">
        <v>2</v>
      </c>
      <c r="P29" s="93"/>
      <c r="Q29" s="68"/>
      <c r="R29" s="67">
        <v>44</v>
      </c>
      <c r="S29" s="68">
        <v>44</v>
      </c>
      <c r="T29" s="67"/>
      <c r="U29" s="68"/>
      <c r="V29" s="67"/>
      <c r="W29" s="68"/>
      <c r="Y29" s="116">
        <f t="shared" si="8"/>
        <v>88</v>
      </c>
      <c r="Z29" s="117">
        <f t="shared" si="9"/>
        <v>88</v>
      </c>
      <c r="AA29" s="118">
        <f t="shared" si="6"/>
        <v>0</v>
      </c>
      <c r="AB29" s="116">
        <f t="shared" si="10"/>
        <v>0</v>
      </c>
    </row>
    <row r="30" spans="1:28" x14ac:dyDescent="0.2">
      <c r="A30" s="21" t="s">
        <v>18</v>
      </c>
      <c r="B30" s="75" t="s">
        <v>99</v>
      </c>
      <c r="C30" s="68"/>
      <c r="D30" s="68">
        <v>6</v>
      </c>
      <c r="E30" s="68"/>
      <c r="F30" s="68"/>
      <c r="G30" s="68">
        <f>SUM(H30+I30+N30+O30)</f>
        <v>96</v>
      </c>
      <c r="H30" s="68"/>
      <c r="I30" s="68">
        <f t="shared" si="13"/>
        <v>94</v>
      </c>
      <c r="J30" s="68">
        <v>46</v>
      </c>
      <c r="K30" s="68">
        <v>48</v>
      </c>
      <c r="L30" s="68"/>
      <c r="M30" s="68"/>
      <c r="N30" s="76"/>
      <c r="O30" s="76">
        <v>2</v>
      </c>
      <c r="P30" s="93"/>
      <c r="Q30" s="68"/>
      <c r="R30" s="67">
        <v>20</v>
      </c>
      <c r="S30" s="68">
        <v>20</v>
      </c>
      <c r="T30" s="67">
        <v>34</v>
      </c>
      <c r="U30" s="68">
        <v>22</v>
      </c>
      <c r="V30" s="67"/>
      <c r="W30" s="68"/>
      <c r="Y30" s="116">
        <f t="shared" si="8"/>
        <v>96</v>
      </c>
      <c r="Z30" s="117">
        <f t="shared" si="9"/>
        <v>96</v>
      </c>
      <c r="AA30" s="118">
        <f t="shared" si="6"/>
        <v>0</v>
      </c>
      <c r="AB30" s="116">
        <f t="shared" si="10"/>
        <v>0</v>
      </c>
    </row>
    <row r="31" spans="1:28" x14ac:dyDescent="0.2">
      <c r="A31" s="21" t="s">
        <v>19</v>
      </c>
      <c r="B31" s="75" t="s">
        <v>12</v>
      </c>
      <c r="C31" s="68"/>
      <c r="D31" s="114">
        <v>7</v>
      </c>
      <c r="E31" s="68"/>
      <c r="F31" s="68"/>
      <c r="G31" s="68">
        <f>SUM(H31+I31+N31+O31)</f>
        <v>160</v>
      </c>
      <c r="H31" s="68"/>
      <c r="I31" s="68">
        <f t="shared" si="13"/>
        <v>158</v>
      </c>
      <c r="J31" s="68">
        <v>0</v>
      </c>
      <c r="K31" s="68">
        <v>158</v>
      </c>
      <c r="L31" s="68"/>
      <c r="M31" s="68"/>
      <c r="N31" s="76"/>
      <c r="O31" s="76">
        <v>2</v>
      </c>
      <c r="P31" s="93"/>
      <c r="Q31" s="68"/>
      <c r="R31" s="67">
        <v>40</v>
      </c>
      <c r="S31" s="68">
        <v>28</v>
      </c>
      <c r="T31" s="67">
        <v>28</v>
      </c>
      <c r="U31" s="68">
        <v>34</v>
      </c>
      <c r="V31" s="67">
        <v>30</v>
      </c>
      <c r="W31" s="68"/>
      <c r="Y31" s="116">
        <f t="shared" si="8"/>
        <v>160</v>
      </c>
      <c r="Z31" s="117">
        <f t="shared" si="9"/>
        <v>160</v>
      </c>
      <c r="AA31" s="118">
        <f t="shared" si="6"/>
        <v>0</v>
      </c>
      <c r="AB31" s="116">
        <f t="shared" si="10"/>
        <v>0</v>
      </c>
    </row>
    <row r="32" spans="1:28" x14ac:dyDescent="0.2">
      <c r="A32" s="21" t="s">
        <v>20</v>
      </c>
      <c r="B32" s="75" t="s">
        <v>70</v>
      </c>
      <c r="C32" s="68"/>
      <c r="D32" s="68">
        <v>6</v>
      </c>
      <c r="E32" s="68"/>
      <c r="F32" s="68"/>
      <c r="G32" s="68">
        <f>SUM(H32+I32+N32+O32)</f>
        <v>36</v>
      </c>
      <c r="H32" s="68"/>
      <c r="I32" s="68">
        <f t="shared" si="13"/>
        <v>34</v>
      </c>
      <c r="J32" s="68">
        <v>18</v>
      </c>
      <c r="K32" s="68">
        <v>16</v>
      </c>
      <c r="L32" s="68"/>
      <c r="M32" s="68"/>
      <c r="N32" s="76"/>
      <c r="O32" s="76">
        <v>2</v>
      </c>
      <c r="P32" s="93"/>
      <c r="Q32" s="68">
        <v>36</v>
      </c>
      <c r="R32" s="67"/>
      <c r="S32" s="68"/>
      <c r="T32" s="67"/>
      <c r="U32" s="68"/>
      <c r="V32" s="67"/>
      <c r="W32" s="68"/>
      <c r="Y32" s="116">
        <f t="shared" si="8"/>
        <v>36</v>
      </c>
      <c r="Z32" s="117">
        <f t="shared" si="9"/>
        <v>36</v>
      </c>
      <c r="AA32" s="118">
        <f t="shared" si="6"/>
        <v>0</v>
      </c>
      <c r="AB32" s="116">
        <f t="shared" si="10"/>
        <v>0</v>
      </c>
    </row>
    <row r="33" spans="1:28" ht="25.5" customHeight="1" x14ac:dyDescent="0.2">
      <c r="A33" s="25" t="s">
        <v>21</v>
      </c>
      <c r="B33" s="26" t="s">
        <v>120</v>
      </c>
      <c r="C33" s="27"/>
      <c r="D33" s="26"/>
      <c r="E33" s="26"/>
      <c r="F33" s="26"/>
      <c r="G33" s="28">
        <f>SUM(G34:G36)</f>
        <v>144</v>
      </c>
      <c r="H33" s="28">
        <f t="shared" ref="H33:O33" si="14">SUM(H34:H36)</f>
        <v>0</v>
      </c>
      <c r="I33" s="28">
        <f t="shared" si="14"/>
        <v>138</v>
      </c>
      <c r="J33" s="28">
        <f t="shared" si="14"/>
        <v>80</v>
      </c>
      <c r="K33" s="28">
        <f t="shared" si="14"/>
        <v>58</v>
      </c>
      <c r="L33" s="28">
        <f t="shared" si="14"/>
        <v>0</v>
      </c>
      <c r="M33" s="28">
        <f t="shared" si="14"/>
        <v>0</v>
      </c>
      <c r="N33" s="28"/>
      <c r="O33" s="28">
        <f t="shared" si="14"/>
        <v>6</v>
      </c>
      <c r="P33" s="28">
        <f t="shared" ref="P33:W33" si="15">SUM(P34:P36)</f>
        <v>0</v>
      </c>
      <c r="Q33" s="28">
        <f t="shared" si="15"/>
        <v>0</v>
      </c>
      <c r="R33" s="28">
        <f t="shared" si="15"/>
        <v>96</v>
      </c>
      <c r="S33" s="28">
        <f t="shared" si="15"/>
        <v>0</v>
      </c>
      <c r="T33" s="28">
        <f t="shared" si="15"/>
        <v>48</v>
      </c>
      <c r="U33" s="28">
        <f t="shared" si="15"/>
        <v>0</v>
      </c>
      <c r="V33" s="28">
        <f t="shared" si="15"/>
        <v>0</v>
      </c>
      <c r="W33" s="28">
        <f t="shared" si="15"/>
        <v>0</v>
      </c>
      <c r="Y33" s="116">
        <f t="shared" si="8"/>
        <v>144</v>
      </c>
      <c r="Z33" s="117">
        <f t="shared" si="9"/>
        <v>144</v>
      </c>
      <c r="AA33" s="118">
        <f t="shared" si="6"/>
        <v>0</v>
      </c>
      <c r="AB33" s="116">
        <f t="shared" si="10"/>
        <v>0</v>
      </c>
    </row>
    <row r="34" spans="1:28" ht="15" customHeight="1" x14ac:dyDescent="0.2">
      <c r="A34" s="15" t="s">
        <v>22</v>
      </c>
      <c r="B34" s="22" t="s">
        <v>23</v>
      </c>
      <c r="C34" s="16"/>
      <c r="D34" s="16">
        <v>4</v>
      </c>
      <c r="E34" s="16"/>
      <c r="F34" s="22"/>
      <c r="G34" s="16">
        <f>H34+I34+O34+N34</f>
        <v>48</v>
      </c>
      <c r="H34" s="16"/>
      <c r="I34" s="16">
        <f>SUM(J34:L34)</f>
        <v>46</v>
      </c>
      <c r="J34" s="16">
        <v>20</v>
      </c>
      <c r="K34" s="16">
        <v>26</v>
      </c>
      <c r="L34" s="16"/>
      <c r="M34" s="16"/>
      <c r="N34" s="16"/>
      <c r="O34" s="16">
        <v>2</v>
      </c>
      <c r="P34" s="24"/>
      <c r="Q34" s="16"/>
      <c r="R34" s="24">
        <v>48</v>
      </c>
      <c r="S34" s="16"/>
      <c r="T34" s="24"/>
      <c r="U34" s="16"/>
      <c r="V34" s="24"/>
      <c r="W34" s="16"/>
      <c r="Y34" s="116">
        <f t="shared" si="8"/>
        <v>48</v>
      </c>
      <c r="Z34" s="117">
        <f t="shared" si="9"/>
        <v>48</v>
      </c>
      <c r="AA34" s="118">
        <f t="shared" si="6"/>
        <v>0</v>
      </c>
      <c r="AB34" s="116">
        <f t="shared" si="10"/>
        <v>0</v>
      </c>
    </row>
    <row r="35" spans="1:28" ht="15" customHeight="1" x14ac:dyDescent="0.2">
      <c r="A35" s="15" t="s">
        <v>24</v>
      </c>
      <c r="B35" s="22" t="s">
        <v>25</v>
      </c>
      <c r="C35" s="29"/>
      <c r="D35" s="16">
        <v>4</v>
      </c>
      <c r="E35" s="16"/>
      <c r="F35" s="22"/>
      <c r="G35" s="16">
        <f>H35+I35+O35+N35</f>
        <v>48</v>
      </c>
      <c r="H35" s="16"/>
      <c r="I35" s="16">
        <f t="shared" ref="I35:I36" si="16">SUM(J35:L35)</f>
        <v>46</v>
      </c>
      <c r="J35" s="16">
        <v>30</v>
      </c>
      <c r="K35" s="16">
        <v>16</v>
      </c>
      <c r="L35" s="16"/>
      <c r="M35" s="16"/>
      <c r="N35" s="16"/>
      <c r="O35" s="16">
        <v>2</v>
      </c>
      <c r="P35" s="24"/>
      <c r="Q35" s="16"/>
      <c r="R35" s="24">
        <v>48</v>
      </c>
      <c r="S35" s="16"/>
      <c r="T35" s="24"/>
      <c r="U35" s="16"/>
      <c r="V35" s="24"/>
      <c r="W35" s="16"/>
      <c r="Y35" s="116">
        <f t="shared" si="8"/>
        <v>48</v>
      </c>
      <c r="Z35" s="117">
        <f t="shared" si="9"/>
        <v>48</v>
      </c>
      <c r="AA35" s="118">
        <f t="shared" si="6"/>
        <v>0</v>
      </c>
      <c r="AB35" s="116">
        <f t="shared" si="10"/>
        <v>0</v>
      </c>
    </row>
    <row r="36" spans="1:28" x14ac:dyDescent="0.2">
      <c r="A36" s="15" t="s">
        <v>110</v>
      </c>
      <c r="B36" s="22" t="s">
        <v>71</v>
      </c>
      <c r="C36" s="29"/>
      <c r="D36" s="16">
        <v>5</v>
      </c>
      <c r="E36" s="16"/>
      <c r="F36" s="22"/>
      <c r="G36" s="16">
        <f>H36+I36+O36+N36</f>
        <v>48</v>
      </c>
      <c r="H36" s="16"/>
      <c r="I36" s="16">
        <f t="shared" si="16"/>
        <v>46</v>
      </c>
      <c r="J36" s="16">
        <v>30</v>
      </c>
      <c r="K36" s="16">
        <v>16</v>
      </c>
      <c r="L36" s="16"/>
      <c r="M36" s="16"/>
      <c r="N36" s="16"/>
      <c r="O36" s="16">
        <v>2</v>
      </c>
      <c r="P36" s="24"/>
      <c r="Q36" s="16"/>
      <c r="R36" s="24"/>
      <c r="S36" s="16"/>
      <c r="T36" s="24">
        <v>48</v>
      </c>
      <c r="U36" s="16"/>
      <c r="V36" s="24"/>
      <c r="W36" s="16"/>
      <c r="Y36" s="116">
        <f t="shared" si="8"/>
        <v>48</v>
      </c>
      <c r="Z36" s="117">
        <f t="shared" si="9"/>
        <v>48</v>
      </c>
      <c r="AA36" s="118">
        <f t="shared" si="6"/>
        <v>0</v>
      </c>
      <c r="AB36" s="116">
        <f t="shared" si="10"/>
        <v>0</v>
      </c>
    </row>
    <row r="37" spans="1:28" ht="16.5" customHeight="1" x14ac:dyDescent="0.2">
      <c r="A37" s="83" t="s">
        <v>27</v>
      </c>
      <c r="B37" s="84" t="s">
        <v>121</v>
      </c>
      <c r="C37" s="83"/>
      <c r="D37" s="83"/>
      <c r="E37" s="83"/>
      <c r="F37" s="83"/>
      <c r="G37" s="83">
        <f>SUM(G38:G47)</f>
        <v>684</v>
      </c>
      <c r="H37" s="83">
        <f t="shared" ref="H37:O37" si="17">SUM(H38:H47)</f>
        <v>22</v>
      </c>
      <c r="I37" s="83">
        <f t="shared" si="17"/>
        <v>604</v>
      </c>
      <c r="J37" s="83">
        <f t="shared" si="17"/>
        <v>326</v>
      </c>
      <c r="K37" s="83">
        <f t="shared" si="17"/>
        <v>258</v>
      </c>
      <c r="L37" s="83">
        <f t="shared" si="17"/>
        <v>20</v>
      </c>
      <c r="M37" s="83">
        <f t="shared" si="17"/>
        <v>0</v>
      </c>
      <c r="N37" s="83"/>
      <c r="O37" s="83">
        <f t="shared" si="17"/>
        <v>58</v>
      </c>
      <c r="P37" s="83">
        <f t="shared" ref="P37:W37" si="18">SUM(P38:P47)</f>
        <v>0</v>
      </c>
      <c r="Q37" s="83">
        <f t="shared" si="18"/>
        <v>0</v>
      </c>
      <c r="R37" s="83">
        <f t="shared" si="18"/>
        <v>150</v>
      </c>
      <c r="S37" s="83">
        <f t="shared" si="18"/>
        <v>426</v>
      </c>
      <c r="T37" s="83">
        <f t="shared" si="18"/>
        <v>22</v>
      </c>
      <c r="U37" s="83">
        <f t="shared" si="18"/>
        <v>0</v>
      </c>
      <c r="V37" s="83">
        <f t="shared" si="18"/>
        <v>64</v>
      </c>
      <c r="W37" s="83">
        <f t="shared" si="18"/>
        <v>0</v>
      </c>
      <c r="Y37" s="116">
        <f t="shared" si="8"/>
        <v>684</v>
      </c>
      <c r="Z37" s="117">
        <f t="shared" si="9"/>
        <v>684</v>
      </c>
      <c r="AA37" s="118">
        <f t="shared" si="6"/>
        <v>0</v>
      </c>
      <c r="AB37" s="116">
        <f t="shared" si="10"/>
        <v>0</v>
      </c>
    </row>
    <row r="38" spans="1:28" ht="12.75" customHeight="1" x14ac:dyDescent="0.2">
      <c r="A38" s="16" t="s">
        <v>28</v>
      </c>
      <c r="B38" s="12" t="s">
        <v>29</v>
      </c>
      <c r="C38" s="30">
        <v>4</v>
      </c>
      <c r="D38" s="13"/>
      <c r="E38" s="13"/>
      <c r="F38" s="13"/>
      <c r="G38" s="13">
        <f t="shared" ref="G38:G46" si="19">H38+I38+O38+N38</f>
        <v>98</v>
      </c>
      <c r="H38" s="13"/>
      <c r="I38" s="13">
        <f>SUM(J38:L38)</f>
        <v>86</v>
      </c>
      <c r="J38" s="13">
        <v>0</v>
      </c>
      <c r="K38" s="13">
        <v>86</v>
      </c>
      <c r="L38" s="13"/>
      <c r="M38" s="13"/>
      <c r="N38" s="13"/>
      <c r="O38" s="13">
        <v>12</v>
      </c>
      <c r="P38" s="14"/>
      <c r="Q38" s="13"/>
      <c r="R38" s="14">
        <v>50</v>
      </c>
      <c r="S38" s="13">
        <v>48</v>
      </c>
      <c r="T38" s="14"/>
      <c r="U38" s="13"/>
      <c r="V38" s="14"/>
      <c r="W38" s="13"/>
      <c r="Y38" s="116">
        <f t="shared" si="8"/>
        <v>98</v>
      </c>
      <c r="Z38" s="117">
        <f t="shared" si="9"/>
        <v>98</v>
      </c>
      <c r="AA38" s="118">
        <f t="shared" si="6"/>
        <v>0</v>
      </c>
      <c r="AB38" s="116">
        <f t="shared" si="10"/>
        <v>0</v>
      </c>
    </row>
    <row r="39" spans="1:28" ht="12.75" customHeight="1" x14ac:dyDescent="0.2">
      <c r="A39" s="16" t="s">
        <v>30</v>
      </c>
      <c r="B39" s="31" t="s">
        <v>123</v>
      </c>
      <c r="C39" s="30">
        <v>4</v>
      </c>
      <c r="D39" s="13"/>
      <c r="E39" s="13"/>
      <c r="F39" s="13"/>
      <c r="G39" s="77">
        <f t="shared" si="19"/>
        <v>96</v>
      </c>
      <c r="H39" s="77">
        <v>6</v>
      </c>
      <c r="I39" s="13">
        <f t="shared" ref="I39:I45" si="20">SUM(J39:L39)</f>
        <v>78</v>
      </c>
      <c r="J39" s="77">
        <v>38</v>
      </c>
      <c r="K39" s="77">
        <v>40</v>
      </c>
      <c r="L39" s="77"/>
      <c r="M39" s="77"/>
      <c r="N39" s="77"/>
      <c r="O39" s="77">
        <v>12</v>
      </c>
      <c r="P39" s="14"/>
      <c r="Q39" s="13"/>
      <c r="R39" s="14"/>
      <c r="S39" s="13">
        <v>68</v>
      </c>
      <c r="T39" s="14">
        <v>22</v>
      </c>
      <c r="U39" s="13"/>
      <c r="V39" s="14"/>
      <c r="W39" s="13"/>
      <c r="Y39" s="116">
        <f t="shared" si="8"/>
        <v>96</v>
      </c>
      <c r="Z39" s="117">
        <f t="shared" si="9"/>
        <v>96</v>
      </c>
      <c r="AA39" s="118">
        <f t="shared" si="6"/>
        <v>0</v>
      </c>
      <c r="AB39" s="116">
        <f t="shared" si="10"/>
        <v>0</v>
      </c>
    </row>
    <row r="40" spans="1:28" ht="12.75" customHeight="1" x14ac:dyDescent="0.2">
      <c r="A40" s="16" t="s">
        <v>31</v>
      </c>
      <c r="B40" s="12" t="s">
        <v>32</v>
      </c>
      <c r="C40" s="30"/>
      <c r="D40" s="13">
        <v>4</v>
      </c>
      <c r="E40" s="13"/>
      <c r="F40" s="13"/>
      <c r="G40" s="13">
        <f t="shared" si="19"/>
        <v>66</v>
      </c>
      <c r="H40" s="13"/>
      <c r="I40" s="13">
        <f t="shared" si="20"/>
        <v>64</v>
      </c>
      <c r="J40" s="13">
        <v>46</v>
      </c>
      <c r="K40" s="13">
        <v>18</v>
      </c>
      <c r="L40" s="13"/>
      <c r="M40" s="13"/>
      <c r="N40" s="13"/>
      <c r="O40" s="13">
        <v>2</v>
      </c>
      <c r="P40" s="14"/>
      <c r="Q40" s="13"/>
      <c r="R40" s="14"/>
      <c r="S40" s="13">
        <v>66</v>
      </c>
      <c r="T40" s="14"/>
      <c r="U40" s="13"/>
      <c r="V40" s="14"/>
      <c r="W40" s="13"/>
      <c r="Y40" s="116">
        <f t="shared" si="8"/>
        <v>66</v>
      </c>
      <c r="Z40" s="117">
        <f t="shared" si="9"/>
        <v>66</v>
      </c>
      <c r="AA40" s="118">
        <f t="shared" si="6"/>
        <v>0</v>
      </c>
      <c r="AB40" s="116">
        <f t="shared" si="10"/>
        <v>0</v>
      </c>
    </row>
    <row r="41" spans="1:28" ht="12.75" customHeight="1" x14ac:dyDescent="0.2">
      <c r="A41" s="16" t="s">
        <v>33</v>
      </c>
      <c r="B41" s="12" t="s">
        <v>122</v>
      </c>
      <c r="C41" s="30">
        <v>4</v>
      </c>
      <c r="D41" s="13"/>
      <c r="E41" s="13"/>
      <c r="F41" s="13"/>
      <c r="G41" s="13">
        <f t="shared" si="19"/>
        <v>66</v>
      </c>
      <c r="H41" s="13">
        <v>2</v>
      </c>
      <c r="I41" s="13">
        <f t="shared" si="20"/>
        <v>52</v>
      </c>
      <c r="J41" s="13">
        <v>30</v>
      </c>
      <c r="K41" s="13">
        <v>22</v>
      </c>
      <c r="L41" s="13"/>
      <c r="M41" s="13"/>
      <c r="N41" s="13"/>
      <c r="O41" s="13">
        <v>12</v>
      </c>
      <c r="P41" s="14"/>
      <c r="Q41" s="13"/>
      <c r="R41" s="14"/>
      <c r="S41" s="13">
        <v>64</v>
      </c>
      <c r="T41" s="14"/>
      <c r="U41" s="13"/>
      <c r="V41" s="14"/>
      <c r="W41" s="13"/>
      <c r="Y41" s="116">
        <f t="shared" si="8"/>
        <v>66</v>
      </c>
      <c r="Z41" s="117">
        <f t="shared" si="9"/>
        <v>66</v>
      </c>
      <c r="AA41" s="118">
        <f t="shared" si="6"/>
        <v>0</v>
      </c>
      <c r="AB41" s="116">
        <f t="shared" si="10"/>
        <v>0</v>
      </c>
    </row>
    <row r="42" spans="1:28" ht="15.75" customHeight="1" x14ac:dyDescent="0.2">
      <c r="A42" s="16" t="s">
        <v>34</v>
      </c>
      <c r="B42" s="12" t="s">
        <v>72</v>
      </c>
      <c r="C42" s="30"/>
      <c r="D42" s="13">
        <v>4</v>
      </c>
      <c r="E42" s="13"/>
      <c r="F42" s="13"/>
      <c r="G42" s="13">
        <f t="shared" si="19"/>
        <v>66</v>
      </c>
      <c r="H42" s="13"/>
      <c r="I42" s="13">
        <f t="shared" si="20"/>
        <v>64</v>
      </c>
      <c r="J42" s="13">
        <v>52</v>
      </c>
      <c r="K42" s="13">
        <v>12</v>
      </c>
      <c r="L42" s="13"/>
      <c r="M42" s="13"/>
      <c r="N42" s="13"/>
      <c r="O42" s="13">
        <v>2</v>
      </c>
      <c r="P42" s="14"/>
      <c r="Q42" s="13"/>
      <c r="R42" s="14"/>
      <c r="S42" s="13">
        <v>66</v>
      </c>
      <c r="T42" s="14"/>
      <c r="U42" s="13"/>
      <c r="V42" s="14"/>
      <c r="W42" s="13"/>
      <c r="Y42" s="116">
        <f t="shared" si="8"/>
        <v>66</v>
      </c>
      <c r="Z42" s="117">
        <f t="shared" si="9"/>
        <v>66</v>
      </c>
      <c r="AA42" s="118">
        <f t="shared" si="6"/>
        <v>0</v>
      </c>
      <c r="AB42" s="116">
        <f t="shared" si="10"/>
        <v>0</v>
      </c>
    </row>
    <row r="43" spans="1:28" ht="15" customHeight="1" x14ac:dyDescent="0.2">
      <c r="A43" s="16" t="s">
        <v>36</v>
      </c>
      <c r="B43" s="12" t="s">
        <v>35</v>
      </c>
      <c r="C43" s="16"/>
      <c r="D43" s="13">
        <v>3</v>
      </c>
      <c r="E43" s="13"/>
      <c r="F43" s="13"/>
      <c r="G43" s="13">
        <f t="shared" si="19"/>
        <v>66</v>
      </c>
      <c r="H43" s="13">
        <v>4</v>
      </c>
      <c r="I43" s="13">
        <f t="shared" si="20"/>
        <v>60</v>
      </c>
      <c r="J43" s="13">
        <v>18</v>
      </c>
      <c r="K43" s="13">
        <v>42</v>
      </c>
      <c r="L43" s="13"/>
      <c r="M43" s="13"/>
      <c r="N43" s="13"/>
      <c r="O43" s="13">
        <v>2</v>
      </c>
      <c r="P43" s="14"/>
      <c r="Q43" s="13"/>
      <c r="R43" s="14">
        <v>62</v>
      </c>
      <c r="S43" s="13"/>
      <c r="T43" s="14"/>
      <c r="U43" s="13"/>
      <c r="V43" s="14"/>
      <c r="W43" s="13"/>
      <c r="Y43" s="116">
        <f t="shared" si="8"/>
        <v>66</v>
      </c>
      <c r="Z43" s="117">
        <f t="shared" si="9"/>
        <v>66</v>
      </c>
      <c r="AA43" s="118">
        <f t="shared" si="6"/>
        <v>0</v>
      </c>
      <c r="AB43" s="116">
        <f t="shared" si="10"/>
        <v>0</v>
      </c>
    </row>
    <row r="44" spans="1:28" ht="12.75" customHeight="1" x14ac:dyDescent="0.2">
      <c r="A44" s="16" t="s">
        <v>37</v>
      </c>
      <c r="B44" s="12" t="s">
        <v>73</v>
      </c>
      <c r="C44" s="30">
        <v>4</v>
      </c>
      <c r="D44" s="13"/>
      <c r="E44" s="13"/>
      <c r="F44" s="13"/>
      <c r="G44" s="13">
        <f t="shared" si="19"/>
        <v>90</v>
      </c>
      <c r="H44" s="13">
        <v>6</v>
      </c>
      <c r="I44" s="13">
        <f t="shared" si="20"/>
        <v>72</v>
      </c>
      <c r="J44" s="13">
        <v>42</v>
      </c>
      <c r="K44" s="13">
        <v>10</v>
      </c>
      <c r="L44" s="13">
        <v>20</v>
      </c>
      <c r="M44" s="13"/>
      <c r="N44" s="13"/>
      <c r="O44" s="13">
        <v>12</v>
      </c>
      <c r="P44" s="14"/>
      <c r="Q44" s="13"/>
      <c r="R44" s="14">
        <v>38</v>
      </c>
      <c r="S44" s="13">
        <v>46</v>
      </c>
      <c r="T44" s="14"/>
      <c r="U44" s="13"/>
      <c r="V44" s="14"/>
      <c r="W44" s="13"/>
      <c r="Y44" s="116">
        <f t="shared" si="8"/>
        <v>90</v>
      </c>
      <c r="Z44" s="117">
        <f t="shared" si="9"/>
        <v>90</v>
      </c>
      <c r="AA44" s="118">
        <f t="shared" si="6"/>
        <v>0</v>
      </c>
      <c r="AB44" s="116">
        <f t="shared" si="10"/>
        <v>0</v>
      </c>
    </row>
    <row r="45" spans="1:28" ht="12.75" customHeight="1" x14ac:dyDescent="0.2">
      <c r="A45" s="16" t="s">
        <v>39</v>
      </c>
      <c r="B45" s="12" t="s">
        <v>74</v>
      </c>
      <c r="C45" s="30"/>
      <c r="D45" s="13">
        <v>8</v>
      </c>
      <c r="E45" s="13"/>
      <c r="F45" s="13"/>
      <c r="G45" s="13">
        <f t="shared" si="19"/>
        <v>66</v>
      </c>
      <c r="H45" s="13">
        <v>2</v>
      </c>
      <c r="I45" s="13">
        <f t="shared" si="20"/>
        <v>62</v>
      </c>
      <c r="J45" s="13">
        <v>56</v>
      </c>
      <c r="K45" s="13">
        <v>6</v>
      </c>
      <c r="L45" s="13"/>
      <c r="M45" s="13"/>
      <c r="N45" s="13"/>
      <c r="O45" s="13">
        <v>2</v>
      </c>
      <c r="P45" s="14"/>
      <c r="Q45" s="13"/>
      <c r="R45" s="14"/>
      <c r="S45" s="13"/>
      <c r="T45" s="14"/>
      <c r="U45" s="13"/>
      <c r="V45" s="14">
        <v>64</v>
      </c>
      <c r="W45" s="13"/>
      <c r="Y45" s="116">
        <f t="shared" si="8"/>
        <v>66</v>
      </c>
      <c r="Z45" s="117">
        <f t="shared" si="9"/>
        <v>66</v>
      </c>
      <c r="AA45" s="118">
        <f t="shared" si="6"/>
        <v>0</v>
      </c>
      <c r="AB45" s="116">
        <f t="shared" si="10"/>
        <v>0</v>
      </c>
    </row>
    <row r="46" spans="1:28" ht="12.75" customHeight="1" x14ac:dyDescent="0.2">
      <c r="A46" s="16" t="s">
        <v>40</v>
      </c>
      <c r="B46" s="12" t="s">
        <v>38</v>
      </c>
      <c r="C46" s="30"/>
      <c r="D46" s="13">
        <v>6</v>
      </c>
      <c r="E46" s="13"/>
      <c r="F46" s="13"/>
      <c r="G46" s="13">
        <f t="shared" si="19"/>
        <v>70</v>
      </c>
      <c r="H46" s="13">
        <v>2</v>
      </c>
      <c r="I46" s="13">
        <f t="shared" ref="I46" si="21">SUM(J46:L46)</f>
        <v>66</v>
      </c>
      <c r="J46" s="13">
        <v>44</v>
      </c>
      <c r="K46" s="13">
        <v>22</v>
      </c>
      <c r="L46" s="13"/>
      <c r="M46" s="13"/>
      <c r="N46" s="13"/>
      <c r="O46" s="13">
        <v>2</v>
      </c>
      <c r="P46" s="14"/>
      <c r="Q46" s="13"/>
      <c r="R46" s="14"/>
      <c r="S46" s="13">
        <v>68</v>
      </c>
      <c r="T46" s="14"/>
      <c r="U46" s="13"/>
      <c r="V46" s="14"/>
      <c r="W46" s="13"/>
      <c r="Y46" s="116">
        <f t="shared" si="8"/>
        <v>70</v>
      </c>
      <c r="Z46" s="117">
        <f t="shared" si="9"/>
        <v>70</v>
      </c>
      <c r="AA46" s="118">
        <f t="shared" si="6"/>
        <v>0</v>
      </c>
      <c r="AB46" s="116">
        <f t="shared" si="10"/>
        <v>0</v>
      </c>
    </row>
    <row r="47" spans="1:28" ht="12.75" customHeight="1" x14ac:dyDescent="0.2">
      <c r="A47" s="128"/>
      <c r="B47" s="129"/>
      <c r="C47" s="30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4"/>
      <c r="Q47" s="13"/>
      <c r="R47" s="14"/>
      <c r="S47" s="13"/>
      <c r="T47" s="14"/>
      <c r="U47" s="13"/>
      <c r="V47" s="14"/>
      <c r="W47" s="13"/>
      <c r="Y47" s="116">
        <f t="shared" si="8"/>
        <v>0</v>
      </c>
      <c r="Z47" s="117">
        <f t="shared" si="9"/>
        <v>0</v>
      </c>
      <c r="AA47" s="118">
        <f t="shared" si="6"/>
        <v>0</v>
      </c>
      <c r="AB47" s="116">
        <f t="shared" si="10"/>
        <v>0</v>
      </c>
    </row>
    <row r="48" spans="1:28" x14ac:dyDescent="0.2">
      <c r="A48" s="83" t="s">
        <v>41</v>
      </c>
      <c r="B48" s="84" t="s">
        <v>26</v>
      </c>
      <c r="C48" s="83"/>
      <c r="D48" s="83"/>
      <c r="E48" s="83"/>
      <c r="F48" s="83"/>
      <c r="G48" s="83">
        <f>SUM(G49,G57,G63,G68,G74,G79,G84,G89)</f>
        <v>2952</v>
      </c>
      <c r="H48" s="83">
        <f>SUM(H49,H57,H63,H68,H74,H79,H84)</f>
        <v>14</v>
      </c>
      <c r="I48" s="83">
        <f>SUM(I49,I57,I63,I68,I74,I79,I84)</f>
        <v>1304</v>
      </c>
      <c r="J48" s="83">
        <f>SUM(J49,J57,J63,J68,J74,J79,J84)</f>
        <v>618</v>
      </c>
      <c r="K48" s="83">
        <f>SUM(K49,K57,K63,K68,K74,K79,K84)</f>
        <v>608</v>
      </c>
      <c r="L48" s="83">
        <f>SUM(L49,L57,L63,L68,L74,L79,L84)</f>
        <v>80</v>
      </c>
      <c r="M48" s="83">
        <f>SUM(M49,M57,M63,M68,M74,M79,M84,M89)</f>
        <v>1440</v>
      </c>
      <c r="N48" s="83"/>
      <c r="O48" s="83">
        <f t="shared" ref="O48:V48" si="22">SUM(O49,O57,O63,O68,O74,O79,O84)</f>
        <v>194</v>
      </c>
      <c r="P48" s="83">
        <f t="shared" si="22"/>
        <v>0</v>
      </c>
      <c r="Q48" s="83">
        <f t="shared" si="22"/>
        <v>80</v>
      </c>
      <c r="R48" s="83">
        <f t="shared" si="22"/>
        <v>170</v>
      </c>
      <c r="S48" s="83">
        <f t="shared" si="22"/>
        <v>364</v>
      </c>
      <c r="T48" s="83">
        <f t="shared" si="22"/>
        <v>480</v>
      </c>
      <c r="U48" s="83">
        <f t="shared" si="22"/>
        <v>768</v>
      </c>
      <c r="V48" s="83">
        <f t="shared" si="22"/>
        <v>428</v>
      </c>
      <c r="W48" s="83">
        <f>SUM(W49,W57,W63,W68,W74,W79,W84,W89)</f>
        <v>648</v>
      </c>
      <c r="Y48" s="116">
        <f t="shared" si="8"/>
        <v>2952</v>
      </c>
      <c r="Z48" s="117">
        <f t="shared" si="9"/>
        <v>2952</v>
      </c>
      <c r="AA48" s="118">
        <f t="shared" si="6"/>
        <v>0</v>
      </c>
      <c r="AB48" s="116">
        <f t="shared" si="10"/>
        <v>0</v>
      </c>
    </row>
    <row r="49" spans="1:30" ht="28.5" customHeight="1" x14ac:dyDescent="0.2">
      <c r="A49" s="81" t="s">
        <v>42</v>
      </c>
      <c r="B49" s="82" t="s">
        <v>158</v>
      </c>
      <c r="C49" s="81"/>
      <c r="D49" s="85"/>
      <c r="E49" s="85"/>
      <c r="F49" s="85"/>
      <c r="G49" s="85">
        <f t="shared" ref="G49:W49" si="23">G50+G53+G51+G52+G54+G55+G56</f>
        <v>592</v>
      </c>
      <c r="H49" s="85">
        <f t="shared" si="23"/>
        <v>0</v>
      </c>
      <c r="I49" s="85">
        <f t="shared" si="23"/>
        <v>412</v>
      </c>
      <c r="J49" s="85">
        <f t="shared" si="23"/>
        <v>196</v>
      </c>
      <c r="K49" s="85">
        <f t="shared" si="23"/>
        <v>156</v>
      </c>
      <c r="L49" s="85">
        <f t="shared" si="23"/>
        <v>60</v>
      </c>
      <c r="M49" s="85">
        <f t="shared" si="23"/>
        <v>144</v>
      </c>
      <c r="N49" s="85"/>
      <c r="O49" s="85">
        <f t="shared" si="23"/>
        <v>36</v>
      </c>
      <c r="P49" s="85">
        <f t="shared" si="23"/>
        <v>0</v>
      </c>
      <c r="Q49" s="85">
        <f t="shared" si="23"/>
        <v>0</v>
      </c>
      <c r="R49" s="85">
        <f t="shared" si="23"/>
        <v>62</v>
      </c>
      <c r="S49" s="85">
        <f t="shared" si="23"/>
        <v>48</v>
      </c>
      <c r="T49" s="85">
        <f t="shared" si="23"/>
        <v>134</v>
      </c>
      <c r="U49" s="85">
        <f t="shared" si="23"/>
        <v>250</v>
      </c>
      <c r="V49" s="85">
        <f t="shared" si="23"/>
        <v>98</v>
      </c>
      <c r="W49" s="85">
        <f t="shared" si="23"/>
        <v>0</v>
      </c>
      <c r="X49" s="42"/>
      <c r="Y49" s="116">
        <f t="shared" si="8"/>
        <v>592</v>
      </c>
      <c r="Z49" s="117">
        <f t="shared" si="9"/>
        <v>592</v>
      </c>
      <c r="AA49" s="118">
        <f t="shared" si="6"/>
        <v>0</v>
      </c>
      <c r="AB49" s="116">
        <f t="shared" si="10"/>
        <v>0</v>
      </c>
      <c r="AD49" s="5">
        <f>SUM(H49+I49+N49+O49)</f>
        <v>448</v>
      </c>
    </row>
    <row r="50" spans="1:30" ht="17.45" customHeight="1" x14ac:dyDescent="0.2">
      <c r="A50" s="15" t="s">
        <v>43</v>
      </c>
      <c r="B50" s="31" t="s">
        <v>159</v>
      </c>
      <c r="C50" s="15">
        <v>6</v>
      </c>
      <c r="D50" s="34"/>
      <c r="E50" s="34">
        <v>6</v>
      </c>
      <c r="F50" s="34"/>
      <c r="G50" s="34">
        <f>SUM(H50+I50+N50+O50)</f>
        <v>316</v>
      </c>
      <c r="H50" s="34"/>
      <c r="I50" s="34">
        <f>SUM(J50:L50)</f>
        <v>304</v>
      </c>
      <c r="J50" s="34">
        <v>156</v>
      </c>
      <c r="K50" s="34">
        <v>118</v>
      </c>
      <c r="L50" s="34">
        <v>30</v>
      </c>
      <c r="M50" s="34"/>
      <c r="N50" s="34"/>
      <c r="O50" s="34">
        <v>12</v>
      </c>
      <c r="P50" s="14"/>
      <c r="Q50" s="34"/>
      <c r="R50" s="14">
        <v>62</v>
      </c>
      <c r="S50" s="34">
        <v>48</v>
      </c>
      <c r="T50" s="14">
        <v>88</v>
      </c>
      <c r="U50" s="34">
        <v>118</v>
      </c>
      <c r="V50" s="14"/>
      <c r="W50" s="34"/>
      <c r="Y50" s="116">
        <f t="shared" si="8"/>
        <v>316</v>
      </c>
      <c r="Z50" s="117">
        <f t="shared" si="9"/>
        <v>316</v>
      </c>
      <c r="AA50" s="118">
        <f t="shared" si="6"/>
        <v>0</v>
      </c>
      <c r="AB50" s="116">
        <f t="shared" si="10"/>
        <v>0</v>
      </c>
    </row>
    <row r="51" spans="1:30" ht="2.4500000000000002" customHeight="1" x14ac:dyDescent="0.2">
      <c r="A51" s="32"/>
      <c r="B51" s="12"/>
      <c r="C51" s="16"/>
      <c r="D51" s="110"/>
      <c r="E51" s="13"/>
      <c r="F51" s="13"/>
      <c r="G51" s="13"/>
      <c r="H51" s="13"/>
      <c r="I51" s="17"/>
      <c r="J51" s="13"/>
      <c r="K51" s="13"/>
      <c r="L51" s="13"/>
      <c r="M51" s="13"/>
      <c r="N51" s="13"/>
      <c r="O51" s="13"/>
      <c r="P51" s="14"/>
      <c r="Q51" s="13"/>
      <c r="R51" s="14"/>
      <c r="S51" s="13"/>
      <c r="T51" s="14"/>
      <c r="U51" s="13"/>
      <c r="V51" s="14"/>
      <c r="W51" s="4"/>
      <c r="Y51" s="116">
        <f t="shared" si="8"/>
        <v>0</v>
      </c>
      <c r="Z51" s="117">
        <f t="shared" si="9"/>
        <v>0</v>
      </c>
      <c r="AA51" s="118">
        <f t="shared" si="6"/>
        <v>0</v>
      </c>
      <c r="AB51" s="116">
        <f t="shared" si="10"/>
        <v>0</v>
      </c>
    </row>
    <row r="52" spans="1:30" ht="17.100000000000001" customHeight="1" x14ac:dyDescent="0.2">
      <c r="A52" s="34" t="s">
        <v>75</v>
      </c>
      <c r="B52" s="31" t="s">
        <v>160</v>
      </c>
      <c r="C52" s="34">
        <v>7</v>
      </c>
      <c r="D52" s="34"/>
      <c r="E52" s="34">
        <v>7</v>
      </c>
      <c r="F52" s="34"/>
      <c r="G52" s="34">
        <f>SUM(H52+I52+N52+O52)</f>
        <v>120</v>
      </c>
      <c r="H52" s="34"/>
      <c r="I52" s="34">
        <f>SUM(J52:L52)</f>
        <v>108</v>
      </c>
      <c r="J52" s="34">
        <v>40</v>
      </c>
      <c r="K52" s="34">
        <v>38</v>
      </c>
      <c r="L52" s="34">
        <v>30</v>
      </c>
      <c r="M52" s="34"/>
      <c r="N52" s="34"/>
      <c r="O52" s="34">
        <v>12</v>
      </c>
      <c r="P52" s="14"/>
      <c r="Q52" s="34"/>
      <c r="R52" s="14"/>
      <c r="S52" s="34"/>
      <c r="T52" s="14">
        <v>46</v>
      </c>
      <c r="U52" s="34">
        <v>24</v>
      </c>
      <c r="V52" s="14">
        <v>50</v>
      </c>
      <c r="W52" s="34"/>
      <c r="Y52" s="116">
        <f t="shared" si="8"/>
        <v>120</v>
      </c>
      <c r="Z52" s="117">
        <f t="shared" si="9"/>
        <v>120</v>
      </c>
      <c r="AA52" s="118">
        <f t="shared" si="6"/>
        <v>0</v>
      </c>
      <c r="AB52" s="116">
        <f t="shared" si="10"/>
        <v>0</v>
      </c>
    </row>
    <row r="53" spans="1:30" ht="1.5" customHeight="1" x14ac:dyDescent="0.2">
      <c r="A53" s="32"/>
      <c r="B53" s="12"/>
      <c r="C53" s="16"/>
      <c r="D53" s="13"/>
      <c r="E53" s="13"/>
      <c r="F53" s="13"/>
      <c r="G53" s="13"/>
      <c r="H53" s="13"/>
      <c r="I53" s="17"/>
      <c r="J53" s="13"/>
      <c r="K53" s="13"/>
      <c r="L53" s="13"/>
      <c r="M53" s="13"/>
      <c r="N53" s="13"/>
      <c r="O53" s="13"/>
      <c r="P53" s="14"/>
      <c r="Q53" s="13"/>
      <c r="R53" s="14"/>
      <c r="S53" s="13"/>
      <c r="T53" s="14"/>
      <c r="U53" s="13"/>
      <c r="V53" s="14"/>
      <c r="W53" s="4"/>
      <c r="Y53" s="116">
        <f t="shared" si="8"/>
        <v>0</v>
      </c>
      <c r="Z53" s="117">
        <f t="shared" si="9"/>
        <v>0</v>
      </c>
      <c r="AA53" s="118">
        <f t="shared" si="6"/>
        <v>0</v>
      </c>
      <c r="AB53" s="116">
        <f t="shared" si="10"/>
        <v>0</v>
      </c>
    </row>
    <row r="54" spans="1:30" x14ac:dyDescent="0.2">
      <c r="A54" s="33" t="s">
        <v>44</v>
      </c>
      <c r="B54" s="12" t="s">
        <v>59</v>
      </c>
      <c r="C54" s="13"/>
      <c r="D54" s="106">
        <v>6</v>
      </c>
      <c r="E54" s="13"/>
      <c r="F54" s="13"/>
      <c r="G54" s="13">
        <v>108</v>
      </c>
      <c r="H54" s="13"/>
      <c r="I54" s="17"/>
      <c r="J54" s="13"/>
      <c r="K54" s="13"/>
      <c r="L54" s="13"/>
      <c r="M54" s="13">
        <v>108</v>
      </c>
      <c r="N54" s="13"/>
      <c r="O54" s="13"/>
      <c r="P54" s="14"/>
      <c r="Q54" s="13"/>
      <c r="R54" s="14"/>
      <c r="S54" s="13"/>
      <c r="T54" s="14"/>
      <c r="U54" s="13">
        <v>108</v>
      </c>
      <c r="V54" s="14"/>
      <c r="W54" s="4"/>
      <c r="Y54" s="116">
        <f t="shared" si="8"/>
        <v>108</v>
      </c>
      <c r="Z54" s="117">
        <f t="shared" si="9"/>
        <v>108</v>
      </c>
      <c r="AA54" s="118">
        <f t="shared" si="6"/>
        <v>0</v>
      </c>
      <c r="AB54" s="116">
        <f t="shared" si="10"/>
        <v>0</v>
      </c>
      <c r="AC54" s="41"/>
    </row>
    <row r="55" spans="1:30" x14ac:dyDescent="0.2">
      <c r="A55" s="16" t="s">
        <v>118</v>
      </c>
      <c r="B55" s="12" t="s">
        <v>45</v>
      </c>
      <c r="C55" s="13"/>
      <c r="D55" s="106">
        <v>6</v>
      </c>
      <c r="E55" s="13"/>
      <c r="F55" s="13"/>
      <c r="G55" s="13">
        <v>36</v>
      </c>
      <c r="H55" s="13"/>
      <c r="I55" s="17"/>
      <c r="J55" s="13"/>
      <c r="K55" s="13"/>
      <c r="L55" s="13"/>
      <c r="M55" s="13">
        <v>36</v>
      </c>
      <c r="N55" s="13"/>
      <c r="O55" s="13"/>
      <c r="P55" s="14"/>
      <c r="Q55" s="13"/>
      <c r="R55" s="14"/>
      <c r="S55" s="13"/>
      <c r="T55" s="14"/>
      <c r="U55" s="13"/>
      <c r="V55" s="14">
        <v>36</v>
      </c>
      <c r="W55" s="4"/>
      <c r="Y55" s="116">
        <f t="shared" si="8"/>
        <v>36</v>
      </c>
      <c r="Z55" s="117">
        <f t="shared" si="9"/>
        <v>36</v>
      </c>
      <c r="AA55" s="118">
        <f t="shared" si="6"/>
        <v>0</v>
      </c>
      <c r="AB55" s="116">
        <f t="shared" si="10"/>
        <v>0</v>
      </c>
      <c r="AC55" s="41"/>
    </row>
    <row r="56" spans="1:30" x14ac:dyDescent="0.2">
      <c r="A56" s="33"/>
      <c r="B56" s="58" t="s">
        <v>117</v>
      </c>
      <c r="C56" s="13">
        <v>6</v>
      </c>
      <c r="D56" s="13"/>
      <c r="E56" s="13"/>
      <c r="F56" s="13"/>
      <c r="G56" s="13">
        <f>SUM(N56:O56)</f>
        <v>12</v>
      </c>
      <c r="H56" s="13"/>
      <c r="I56" s="17"/>
      <c r="J56" s="13"/>
      <c r="K56" s="13"/>
      <c r="L56" s="13"/>
      <c r="M56" s="13"/>
      <c r="N56" s="13"/>
      <c r="O56" s="13">
        <v>12</v>
      </c>
      <c r="P56" s="14"/>
      <c r="Q56" s="13"/>
      <c r="R56" s="14"/>
      <c r="S56" s="13"/>
      <c r="T56" s="14"/>
      <c r="U56" s="13"/>
      <c r="V56" s="14">
        <v>12</v>
      </c>
      <c r="W56" s="4"/>
      <c r="Y56" s="116">
        <f t="shared" si="8"/>
        <v>12</v>
      </c>
      <c r="Z56" s="117">
        <f t="shared" si="9"/>
        <v>12</v>
      </c>
      <c r="AA56" s="118">
        <f t="shared" si="6"/>
        <v>0</v>
      </c>
      <c r="AB56" s="116">
        <f t="shared" si="10"/>
        <v>0</v>
      </c>
      <c r="AC56" s="41"/>
    </row>
    <row r="57" spans="1:30" ht="24" x14ac:dyDescent="0.2">
      <c r="A57" s="81" t="s">
        <v>46</v>
      </c>
      <c r="B57" s="86" t="s">
        <v>109</v>
      </c>
      <c r="C57" s="81"/>
      <c r="D57" s="87"/>
      <c r="E57" s="87"/>
      <c r="F57" s="87"/>
      <c r="G57" s="87">
        <f t="shared" ref="G57:W57" si="24">G58+G59+G60+G61+G62</f>
        <v>570</v>
      </c>
      <c r="H57" s="87">
        <f t="shared" si="24"/>
        <v>2</v>
      </c>
      <c r="I57" s="87">
        <f t="shared" si="24"/>
        <v>316</v>
      </c>
      <c r="J57" s="87">
        <f t="shared" si="24"/>
        <v>150</v>
      </c>
      <c r="K57" s="87">
        <f t="shared" si="24"/>
        <v>166</v>
      </c>
      <c r="L57" s="87">
        <f t="shared" si="24"/>
        <v>0</v>
      </c>
      <c r="M57" s="87">
        <f t="shared" si="24"/>
        <v>216</v>
      </c>
      <c r="N57" s="87"/>
      <c r="O57" s="87">
        <f t="shared" si="24"/>
        <v>36</v>
      </c>
      <c r="P57" s="87">
        <f t="shared" si="24"/>
        <v>0</v>
      </c>
      <c r="Q57" s="87">
        <f t="shared" si="24"/>
        <v>0</v>
      </c>
      <c r="R57" s="87">
        <f t="shared" si="24"/>
        <v>0</v>
      </c>
      <c r="S57" s="87">
        <f t="shared" si="24"/>
        <v>56</v>
      </c>
      <c r="T57" s="87">
        <f t="shared" si="24"/>
        <v>118</v>
      </c>
      <c r="U57" s="87">
        <f t="shared" si="24"/>
        <v>310</v>
      </c>
      <c r="V57" s="87">
        <f t="shared" si="24"/>
        <v>84</v>
      </c>
      <c r="W57" s="87">
        <f t="shared" si="24"/>
        <v>0</v>
      </c>
      <c r="Y57" s="116">
        <f t="shared" si="8"/>
        <v>570</v>
      </c>
      <c r="Z57" s="117">
        <f t="shared" si="9"/>
        <v>570</v>
      </c>
      <c r="AA57" s="118">
        <f t="shared" si="6"/>
        <v>0</v>
      </c>
      <c r="AB57" s="116">
        <f t="shared" si="10"/>
        <v>0</v>
      </c>
    </row>
    <row r="58" spans="1:30" ht="27" customHeight="1" x14ac:dyDescent="0.2">
      <c r="A58" s="34" t="s">
        <v>86</v>
      </c>
      <c r="B58" s="31" t="s">
        <v>172</v>
      </c>
      <c r="C58" s="15">
        <v>6</v>
      </c>
      <c r="D58" s="34"/>
      <c r="E58" s="34"/>
      <c r="F58" s="34"/>
      <c r="G58" s="34">
        <f>SUM(H58:I58,N58:O58)</f>
        <v>256</v>
      </c>
      <c r="H58" s="34"/>
      <c r="I58" s="34">
        <f>SUM(J58:L58)</f>
        <v>244</v>
      </c>
      <c r="J58" s="34">
        <v>118</v>
      </c>
      <c r="K58" s="34">
        <v>126</v>
      </c>
      <c r="L58" s="34"/>
      <c r="M58" s="34"/>
      <c r="N58" s="34"/>
      <c r="O58" s="34">
        <v>12</v>
      </c>
      <c r="P58" s="14"/>
      <c r="Q58" s="34"/>
      <c r="R58" s="14"/>
      <c r="S58" s="34">
        <v>56</v>
      </c>
      <c r="T58" s="14">
        <v>46</v>
      </c>
      <c r="U58" s="34">
        <v>154</v>
      </c>
      <c r="V58" s="14"/>
      <c r="W58" s="34"/>
      <c r="Y58" s="119">
        <f t="shared" si="8"/>
        <v>256</v>
      </c>
      <c r="Z58" s="120">
        <f t="shared" si="9"/>
        <v>256</v>
      </c>
      <c r="AA58" s="121">
        <f t="shared" si="6"/>
        <v>0</v>
      </c>
      <c r="AB58" s="116">
        <f t="shared" si="10"/>
        <v>0</v>
      </c>
    </row>
    <row r="59" spans="1:30" ht="27" customHeight="1" x14ac:dyDescent="0.2">
      <c r="A59" s="16" t="s">
        <v>47</v>
      </c>
      <c r="B59" s="12" t="s">
        <v>84</v>
      </c>
      <c r="C59" s="16">
        <v>6</v>
      </c>
      <c r="D59" s="13"/>
      <c r="E59" s="13"/>
      <c r="F59" s="13"/>
      <c r="G59" s="13">
        <f>SUM(H59+I59+N59+O59)</f>
        <v>86</v>
      </c>
      <c r="H59" s="13">
        <v>2</v>
      </c>
      <c r="I59" s="13">
        <f>SUM(J59:L59)</f>
        <v>72</v>
      </c>
      <c r="J59" s="13">
        <v>32</v>
      </c>
      <c r="K59" s="13">
        <v>40</v>
      </c>
      <c r="L59" s="13"/>
      <c r="M59" s="13"/>
      <c r="N59" s="13"/>
      <c r="O59" s="13">
        <v>12</v>
      </c>
      <c r="P59" s="14"/>
      <c r="Q59" s="34"/>
      <c r="R59" s="14"/>
      <c r="S59" s="34"/>
      <c r="T59" s="14"/>
      <c r="U59" s="34">
        <v>84</v>
      </c>
      <c r="V59" s="14"/>
      <c r="W59" s="34"/>
      <c r="Y59" s="116">
        <f t="shared" si="8"/>
        <v>86</v>
      </c>
      <c r="Z59" s="117">
        <f t="shared" si="9"/>
        <v>86</v>
      </c>
      <c r="AA59" s="118">
        <f t="shared" si="6"/>
        <v>0</v>
      </c>
      <c r="AB59" s="116">
        <f t="shared" si="10"/>
        <v>0</v>
      </c>
    </row>
    <row r="60" spans="1:30" x14ac:dyDescent="0.2">
      <c r="A60" s="33" t="s">
        <v>76</v>
      </c>
      <c r="B60" s="12" t="s">
        <v>83</v>
      </c>
      <c r="C60" s="16"/>
      <c r="D60" s="13">
        <v>5</v>
      </c>
      <c r="E60" s="13"/>
      <c r="F60" s="13"/>
      <c r="G60" s="13">
        <v>72</v>
      </c>
      <c r="H60" s="13"/>
      <c r="I60" s="17"/>
      <c r="J60" s="13"/>
      <c r="K60" s="13"/>
      <c r="L60" s="13"/>
      <c r="M60" s="13">
        <v>72</v>
      </c>
      <c r="N60" s="13"/>
      <c r="O60" s="13"/>
      <c r="P60" s="14"/>
      <c r="Q60" s="13"/>
      <c r="R60" s="14"/>
      <c r="S60" s="13"/>
      <c r="T60" s="14">
        <v>72</v>
      </c>
      <c r="U60" s="13"/>
      <c r="V60" s="14"/>
      <c r="W60" s="4"/>
      <c r="Y60" s="116">
        <f t="shared" si="8"/>
        <v>72</v>
      </c>
      <c r="Z60" s="117">
        <f t="shared" si="9"/>
        <v>72</v>
      </c>
      <c r="AA60" s="118">
        <f t="shared" si="6"/>
        <v>0</v>
      </c>
      <c r="AB60" s="116">
        <f t="shared" si="10"/>
        <v>0</v>
      </c>
    </row>
    <row r="61" spans="1:30" x14ac:dyDescent="0.2">
      <c r="A61" s="16" t="s">
        <v>48</v>
      </c>
      <c r="B61" s="12" t="s">
        <v>45</v>
      </c>
      <c r="C61" s="16"/>
      <c r="D61" s="13">
        <v>6</v>
      </c>
      <c r="E61" s="13"/>
      <c r="F61" s="13"/>
      <c r="G61" s="13">
        <v>144</v>
      </c>
      <c r="H61" s="13"/>
      <c r="I61" s="17"/>
      <c r="J61" s="13"/>
      <c r="K61" s="13"/>
      <c r="L61" s="13"/>
      <c r="M61" s="13">
        <v>144</v>
      </c>
      <c r="N61" s="13"/>
      <c r="O61" s="13"/>
      <c r="P61" s="14"/>
      <c r="Q61" s="13"/>
      <c r="R61" s="14"/>
      <c r="S61" s="13"/>
      <c r="T61" s="14"/>
      <c r="U61" s="13">
        <v>72</v>
      </c>
      <c r="V61" s="14">
        <v>72</v>
      </c>
      <c r="W61" s="4"/>
      <c r="Y61" s="116">
        <f t="shared" si="8"/>
        <v>144</v>
      </c>
      <c r="Z61" s="117">
        <f t="shared" si="9"/>
        <v>144</v>
      </c>
      <c r="AA61" s="118">
        <f t="shared" si="6"/>
        <v>0</v>
      </c>
      <c r="AB61" s="116">
        <f t="shared" si="10"/>
        <v>0</v>
      </c>
    </row>
    <row r="62" spans="1:30" x14ac:dyDescent="0.2">
      <c r="A62" s="16"/>
      <c r="B62" s="58" t="s">
        <v>117</v>
      </c>
      <c r="C62" s="16">
        <v>6</v>
      </c>
      <c r="D62" s="13"/>
      <c r="E62" s="13"/>
      <c r="F62" s="13"/>
      <c r="G62" s="13">
        <f>SUM(H62:O62)</f>
        <v>12</v>
      </c>
      <c r="H62" s="13"/>
      <c r="I62" s="17"/>
      <c r="J62" s="13"/>
      <c r="K62" s="13"/>
      <c r="L62" s="13"/>
      <c r="M62" s="13"/>
      <c r="N62" s="13"/>
      <c r="O62" s="13">
        <v>12</v>
      </c>
      <c r="P62" s="14"/>
      <c r="Q62" s="13"/>
      <c r="R62" s="14"/>
      <c r="S62" s="13"/>
      <c r="T62" s="14"/>
      <c r="U62" s="13"/>
      <c r="V62" s="14">
        <v>12</v>
      </c>
      <c r="W62" s="4"/>
      <c r="Y62" s="116">
        <f t="shared" si="8"/>
        <v>12</v>
      </c>
      <c r="Z62" s="117">
        <f t="shared" si="9"/>
        <v>12</v>
      </c>
      <c r="AA62" s="118">
        <f t="shared" si="6"/>
        <v>0</v>
      </c>
      <c r="AB62" s="116">
        <f t="shared" si="10"/>
        <v>0</v>
      </c>
    </row>
    <row r="63" spans="1:30" ht="55.5" customHeight="1" x14ac:dyDescent="0.2">
      <c r="A63" s="81" t="s">
        <v>49</v>
      </c>
      <c r="B63" s="82" t="s">
        <v>108</v>
      </c>
      <c r="C63" s="81"/>
      <c r="D63" s="85"/>
      <c r="E63" s="85"/>
      <c r="F63" s="85"/>
      <c r="G63" s="85">
        <f>SUM(G64+G65+G66+G67)</f>
        <v>428</v>
      </c>
      <c r="H63" s="85">
        <f>SUM(H64+H66+H67)</f>
        <v>0</v>
      </c>
      <c r="I63" s="85">
        <f>SUM(I64+I66+I67)</f>
        <v>152</v>
      </c>
      <c r="J63" s="85">
        <f>SUM(J64+J66+J67)</f>
        <v>76</v>
      </c>
      <c r="K63" s="85">
        <f>SUM(K64+K66+K67)</f>
        <v>56</v>
      </c>
      <c r="L63" s="85">
        <f>SUM(L64+L66+L67)</f>
        <v>20</v>
      </c>
      <c r="M63" s="85">
        <f>SUM(M64+M65+M66+M67)</f>
        <v>252</v>
      </c>
      <c r="N63" s="85"/>
      <c r="O63" s="85">
        <f t="shared" ref="O63:U63" si="25">SUM(O64+O66+O67)</f>
        <v>24</v>
      </c>
      <c r="P63" s="85">
        <f t="shared" si="25"/>
        <v>0</v>
      </c>
      <c r="Q63" s="85">
        <f t="shared" si="25"/>
        <v>0</v>
      </c>
      <c r="R63" s="85">
        <f t="shared" si="25"/>
        <v>0</v>
      </c>
      <c r="S63" s="85">
        <f t="shared" si="25"/>
        <v>0</v>
      </c>
      <c r="T63" s="85">
        <f t="shared" si="25"/>
        <v>0</v>
      </c>
      <c r="U63" s="85">
        <f t="shared" si="25"/>
        <v>0</v>
      </c>
      <c r="V63" s="85">
        <f>SUM(V64+V65+V66+V67)</f>
        <v>198</v>
      </c>
      <c r="W63" s="85">
        <f>SUM(W64+W65+W66+W67)</f>
        <v>230</v>
      </c>
      <c r="Y63" s="116">
        <f t="shared" si="8"/>
        <v>428</v>
      </c>
      <c r="Z63" s="117">
        <f t="shared" si="9"/>
        <v>428</v>
      </c>
      <c r="AA63" s="118">
        <f t="shared" si="6"/>
        <v>0</v>
      </c>
      <c r="AB63" s="116">
        <f t="shared" si="10"/>
        <v>0</v>
      </c>
    </row>
    <row r="64" spans="1:30" ht="42" customHeight="1" x14ac:dyDescent="0.2">
      <c r="A64" s="15" t="s">
        <v>50</v>
      </c>
      <c r="B64" s="31" t="s">
        <v>77</v>
      </c>
      <c r="C64" s="15">
        <v>8</v>
      </c>
      <c r="D64" s="34"/>
      <c r="E64" s="34"/>
      <c r="F64" s="34"/>
      <c r="G64" s="34">
        <f>SUM(H64+I64+N64+O64)</f>
        <v>164</v>
      </c>
      <c r="H64" s="34"/>
      <c r="I64" s="34">
        <f>SUM(J64:L64)</f>
        <v>152</v>
      </c>
      <c r="J64" s="34">
        <v>76</v>
      </c>
      <c r="K64" s="34">
        <v>56</v>
      </c>
      <c r="L64" s="34">
        <v>20</v>
      </c>
      <c r="M64" s="34"/>
      <c r="N64" s="34"/>
      <c r="O64" s="34">
        <v>12</v>
      </c>
      <c r="P64" s="14"/>
      <c r="Q64" s="34"/>
      <c r="R64" s="14"/>
      <c r="S64" s="34"/>
      <c r="T64" s="14"/>
      <c r="U64" s="34"/>
      <c r="V64" s="14">
        <v>90</v>
      </c>
      <c r="W64" s="34">
        <v>74</v>
      </c>
      <c r="Y64" s="116">
        <f t="shared" si="8"/>
        <v>164</v>
      </c>
      <c r="Z64" s="117">
        <f t="shared" si="9"/>
        <v>164</v>
      </c>
      <c r="AA64" s="118">
        <f t="shared" si="6"/>
        <v>0</v>
      </c>
      <c r="AB64" s="116">
        <f t="shared" si="10"/>
        <v>0</v>
      </c>
    </row>
    <row r="65" spans="1:28" ht="6" customHeight="1" x14ac:dyDescent="0.2">
      <c r="A65" s="34"/>
      <c r="B65" s="12"/>
      <c r="C65" s="15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14"/>
      <c r="Q65" s="34"/>
      <c r="R65" s="14"/>
      <c r="S65" s="34"/>
      <c r="T65" s="14"/>
      <c r="U65" s="34"/>
      <c r="V65" s="14"/>
      <c r="W65" s="34"/>
      <c r="Y65" s="116"/>
      <c r="Z65" s="117"/>
      <c r="AA65" s="118"/>
      <c r="AB65" s="116"/>
    </row>
    <row r="66" spans="1:28" x14ac:dyDescent="0.2">
      <c r="A66" s="16" t="s">
        <v>51</v>
      </c>
      <c r="B66" s="12" t="s">
        <v>45</v>
      </c>
      <c r="C66" s="16"/>
      <c r="D66" s="13">
        <v>8</v>
      </c>
      <c r="E66" s="13"/>
      <c r="F66" s="13"/>
      <c r="G66" s="13">
        <v>252</v>
      </c>
      <c r="H66" s="13"/>
      <c r="I66" s="17"/>
      <c r="J66" s="13"/>
      <c r="K66" s="13"/>
      <c r="L66" s="13"/>
      <c r="M66" s="13">
        <v>252</v>
      </c>
      <c r="N66" s="13"/>
      <c r="O66" s="13"/>
      <c r="P66" s="14"/>
      <c r="Q66" s="34"/>
      <c r="R66" s="14"/>
      <c r="S66" s="34"/>
      <c r="T66" s="14"/>
      <c r="U66" s="34"/>
      <c r="V66" s="14">
        <v>108</v>
      </c>
      <c r="W66" s="4">
        <v>144</v>
      </c>
      <c r="Y66" s="116">
        <f t="shared" ref="Y66:Y76" si="26">SUM(P66:W66)+H66</f>
        <v>252</v>
      </c>
      <c r="Z66" s="117">
        <f t="shared" ref="Z66:Z76" si="27">SUM(H66:I66,M66:O66)</f>
        <v>252</v>
      </c>
      <c r="AA66" s="118">
        <f t="shared" si="6"/>
        <v>0</v>
      </c>
      <c r="AB66" s="116">
        <f t="shared" ref="AB66:AB76" si="28">Y66-G66</f>
        <v>0</v>
      </c>
    </row>
    <row r="67" spans="1:28" x14ac:dyDescent="0.2">
      <c r="A67" s="16"/>
      <c r="B67" s="58" t="s">
        <v>117</v>
      </c>
      <c r="C67" s="16">
        <v>8</v>
      </c>
      <c r="D67" s="13"/>
      <c r="E67" s="13"/>
      <c r="F67" s="13"/>
      <c r="G67" s="13">
        <f>SUM(H67:O67)</f>
        <v>12</v>
      </c>
      <c r="H67" s="13"/>
      <c r="I67" s="17"/>
      <c r="J67" s="13"/>
      <c r="K67" s="13"/>
      <c r="L67" s="13"/>
      <c r="M67" s="13"/>
      <c r="N67" s="13"/>
      <c r="O67" s="13">
        <v>12</v>
      </c>
      <c r="P67" s="14"/>
      <c r="Q67" s="34"/>
      <c r="R67" s="14"/>
      <c r="S67" s="34"/>
      <c r="T67" s="14"/>
      <c r="U67" s="34"/>
      <c r="V67" s="14"/>
      <c r="W67" s="4">
        <v>12</v>
      </c>
      <c r="Y67" s="116">
        <f t="shared" si="26"/>
        <v>12</v>
      </c>
      <c r="Z67" s="117">
        <f t="shared" si="27"/>
        <v>12</v>
      </c>
      <c r="AA67" s="118">
        <f t="shared" ref="AA67:AA88" si="29">Z67-Y67</f>
        <v>0</v>
      </c>
      <c r="AB67" s="116">
        <f t="shared" si="28"/>
        <v>0</v>
      </c>
    </row>
    <row r="68" spans="1:28" ht="24" x14ac:dyDescent="0.2">
      <c r="A68" s="81" t="s">
        <v>52</v>
      </c>
      <c r="B68" s="82" t="s">
        <v>82</v>
      </c>
      <c r="C68" s="81"/>
      <c r="D68" s="85"/>
      <c r="E68" s="85"/>
      <c r="F68" s="85"/>
      <c r="G68" s="85">
        <f>G69+G70+G71+G72+G73</f>
        <v>472</v>
      </c>
      <c r="H68" s="85">
        <f>H69+H70+H72+H73</f>
        <v>6</v>
      </c>
      <c r="I68" s="85">
        <f>I69+I70+I72+I73</f>
        <v>142</v>
      </c>
      <c r="J68" s="85">
        <f>J69+J70+J72+J73</f>
        <v>70</v>
      </c>
      <c r="K68" s="85">
        <f>K69+K70+K72+K73</f>
        <v>72</v>
      </c>
      <c r="L68" s="85">
        <f>L69+L70+L72+L73</f>
        <v>0</v>
      </c>
      <c r="M68" s="85">
        <f>M69+M70+M71+M72+M73</f>
        <v>288</v>
      </c>
      <c r="N68" s="85"/>
      <c r="O68" s="85">
        <f t="shared" ref="O68:U68" si="30">O69+O70+O72+O73</f>
        <v>36</v>
      </c>
      <c r="P68" s="85">
        <f t="shared" si="30"/>
        <v>0</v>
      </c>
      <c r="Q68" s="85">
        <f t="shared" si="30"/>
        <v>0</v>
      </c>
      <c r="R68" s="85">
        <f t="shared" si="30"/>
        <v>0</v>
      </c>
      <c r="S68" s="85">
        <f t="shared" si="30"/>
        <v>0</v>
      </c>
      <c r="T68" s="85">
        <f t="shared" si="30"/>
        <v>0</v>
      </c>
      <c r="U68" s="85">
        <f t="shared" si="30"/>
        <v>0</v>
      </c>
      <c r="V68" s="85">
        <f>V69+V70+V71+V72+V73</f>
        <v>48</v>
      </c>
      <c r="W68" s="85">
        <f>W69+W70+W71+W72+W73</f>
        <v>418</v>
      </c>
      <c r="Y68" s="116">
        <f t="shared" si="26"/>
        <v>472</v>
      </c>
      <c r="Z68" s="117">
        <f t="shared" si="27"/>
        <v>472</v>
      </c>
      <c r="AA68" s="118">
        <f t="shared" si="29"/>
        <v>0</v>
      </c>
      <c r="AB68" s="116">
        <f t="shared" si="28"/>
        <v>0</v>
      </c>
    </row>
    <row r="69" spans="1:28" ht="16.5" customHeight="1" x14ac:dyDescent="0.2">
      <c r="A69" s="15" t="s">
        <v>53</v>
      </c>
      <c r="B69" s="31" t="s">
        <v>78</v>
      </c>
      <c r="C69" s="15">
        <v>7</v>
      </c>
      <c r="D69" s="34"/>
      <c r="E69" s="34"/>
      <c r="F69" s="34"/>
      <c r="G69" s="34">
        <f>SUM(H69+I69+N69+O69)</f>
        <v>96</v>
      </c>
      <c r="H69" s="34">
        <v>6</v>
      </c>
      <c r="I69" s="34">
        <f>SUM(J69:L69)</f>
        <v>78</v>
      </c>
      <c r="J69" s="34">
        <v>38</v>
      </c>
      <c r="K69" s="34">
        <v>40</v>
      </c>
      <c r="L69" s="34"/>
      <c r="M69" s="34"/>
      <c r="N69" s="34"/>
      <c r="O69" s="34">
        <v>12</v>
      </c>
      <c r="P69" s="14"/>
      <c r="Q69" s="34"/>
      <c r="R69" s="14"/>
      <c r="S69" s="34"/>
      <c r="T69" s="14"/>
      <c r="U69" s="34"/>
      <c r="V69" s="14">
        <v>48</v>
      </c>
      <c r="W69" s="34">
        <v>42</v>
      </c>
      <c r="Y69" s="116">
        <f t="shared" si="26"/>
        <v>96</v>
      </c>
      <c r="Z69" s="117">
        <f t="shared" si="27"/>
        <v>96</v>
      </c>
      <c r="AA69" s="118">
        <f t="shared" si="29"/>
        <v>0</v>
      </c>
      <c r="AB69" s="116">
        <f t="shared" si="28"/>
        <v>0</v>
      </c>
    </row>
    <row r="70" spans="1:28" ht="17.25" customHeight="1" x14ac:dyDescent="0.2">
      <c r="A70" s="15" t="s">
        <v>54</v>
      </c>
      <c r="B70" s="31" t="s">
        <v>81</v>
      </c>
      <c r="C70" s="21">
        <v>8</v>
      </c>
      <c r="D70" s="34"/>
      <c r="E70" s="34"/>
      <c r="F70" s="34"/>
      <c r="G70" s="34">
        <f>SUM(H70+I70+N70+O70)</f>
        <v>76</v>
      </c>
      <c r="H70" s="34"/>
      <c r="I70" s="34">
        <f>SUM(J70:L70)</f>
        <v>64</v>
      </c>
      <c r="J70" s="34">
        <v>32</v>
      </c>
      <c r="K70" s="34">
        <v>32</v>
      </c>
      <c r="L70" s="34"/>
      <c r="M70" s="34"/>
      <c r="N70" s="34"/>
      <c r="O70" s="34">
        <v>12</v>
      </c>
      <c r="P70" s="14"/>
      <c r="Q70" s="34"/>
      <c r="R70" s="14"/>
      <c r="S70" s="34"/>
      <c r="T70" s="14"/>
      <c r="U70" s="34"/>
      <c r="V70" s="14"/>
      <c r="W70" s="34">
        <v>76</v>
      </c>
      <c r="Y70" s="116">
        <f t="shared" si="26"/>
        <v>76</v>
      </c>
      <c r="Z70" s="117">
        <f t="shared" si="27"/>
        <v>76</v>
      </c>
      <c r="AA70" s="118">
        <f t="shared" si="29"/>
        <v>0</v>
      </c>
      <c r="AB70" s="116">
        <f t="shared" si="28"/>
        <v>0</v>
      </c>
    </row>
    <row r="71" spans="1:28" ht="3.95" customHeight="1" x14ac:dyDescent="0.2">
      <c r="A71" s="34"/>
      <c r="B71" s="12"/>
      <c r="C71" s="21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14"/>
      <c r="Q71" s="34"/>
      <c r="R71" s="14"/>
      <c r="S71" s="34"/>
      <c r="T71" s="14"/>
      <c r="U71" s="34"/>
      <c r="V71" s="14"/>
      <c r="W71" s="34"/>
      <c r="Y71" s="116">
        <f t="shared" si="26"/>
        <v>0</v>
      </c>
      <c r="Z71" s="117">
        <f t="shared" si="27"/>
        <v>0</v>
      </c>
      <c r="AA71" s="118">
        <f t="shared" si="29"/>
        <v>0</v>
      </c>
      <c r="AB71" s="116">
        <f t="shared" si="28"/>
        <v>0</v>
      </c>
    </row>
    <row r="72" spans="1:28" ht="18" customHeight="1" x14ac:dyDescent="0.2">
      <c r="A72" s="16" t="s">
        <v>55</v>
      </c>
      <c r="B72" s="12" t="s">
        <v>45</v>
      </c>
      <c r="C72" s="16"/>
      <c r="D72" s="13">
        <v>8</v>
      </c>
      <c r="E72" s="13"/>
      <c r="F72" s="13"/>
      <c r="G72" s="13">
        <v>288</v>
      </c>
      <c r="H72" s="13"/>
      <c r="I72" s="17"/>
      <c r="J72" s="13"/>
      <c r="K72" s="13"/>
      <c r="L72" s="13"/>
      <c r="M72" s="13">
        <v>288</v>
      </c>
      <c r="N72" s="13"/>
      <c r="O72" s="13"/>
      <c r="P72" s="14"/>
      <c r="Q72" s="13"/>
      <c r="R72" s="14"/>
      <c r="S72" s="13"/>
      <c r="T72" s="14"/>
      <c r="U72" s="13"/>
      <c r="V72" s="14"/>
      <c r="W72" s="13">
        <v>288</v>
      </c>
      <c r="Y72" s="116">
        <f t="shared" si="26"/>
        <v>288</v>
      </c>
      <c r="Z72" s="117">
        <f t="shared" si="27"/>
        <v>288</v>
      </c>
      <c r="AA72" s="118">
        <f t="shared" si="29"/>
        <v>0</v>
      </c>
      <c r="AB72" s="116">
        <f t="shared" si="28"/>
        <v>0</v>
      </c>
    </row>
    <row r="73" spans="1:28" ht="14.25" customHeight="1" x14ac:dyDescent="0.2">
      <c r="A73" s="16"/>
      <c r="B73" s="58" t="s">
        <v>117</v>
      </c>
      <c r="C73" s="16">
        <v>8</v>
      </c>
      <c r="D73" s="13"/>
      <c r="E73" s="13"/>
      <c r="F73" s="13"/>
      <c r="G73" s="13">
        <f>SUM(H73:O73)</f>
        <v>12</v>
      </c>
      <c r="H73" s="13"/>
      <c r="I73" s="17"/>
      <c r="J73" s="13"/>
      <c r="K73" s="13"/>
      <c r="L73" s="13"/>
      <c r="M73" s="13"/>
      <c r="N73" s="13"/>
      <c r="O73" s="13">
        <v>12</v>
      </c>
      <c r="P73" s="14"/>
      <c r="Q73" s="13"/>
      <c r="R73" s="14"/>
      <c r="S73" s="13"/>
      <c r="T73" s="14"/>
      <c r="U73" s="13"/>
      <c r="V73" s="14"/>
      <c r="W73" s="13">
        <v>12</v>
      </c>
      <c r="Y73" s="116">
        <f t="shared" si="26"/>
        <v>12</v>
      </c>
      <c r="Z73" s="117">
        <f t="shared" si="27"/>
        <v>12</v>
      </c>
      <c r="AA73" s="118">
        <f t="shared" si="29"/>
        <v>0</v>
      </c>
      <c r="AB73" s="116">
        <f t="shared" si="28"/>
        <v>0</v>
      </c>
    </row>
    <row r="74" spans="1:28" ht="28.5" customHeight="1" x14ac:dyDescent="0.2">
      <c r="A74" s="81" t="s">
        <v>56</v>
      </c>
      <c r="B74" s="82" t="s">
        <v>179</v>
      </c>
      <c r="C74" s="81"/>
      <c r="D74" s="85"/>
      <c r="E74" s="85"/>
      <c r="F74" s="85"/>
      <c r="G74" s="85">
        <f>SUM(G75:G78)</f>
        <v>422</v>
      </c>
      <c r="H74" s="85">
        <f t="shared" ref="H74:O74" si="31">SUM(H75:H78)</f>
        <v>0</v>
      </c>
      <c r="I74" s="85">
        <f t="shared" si="31"/>
        <v>42</v>
      </c>
      <c r="J74" s="85">
        <f t="shared" si="31"/>
        <v>22</v>
      </c>
      <c r="K74" s="85">
        <f t="shared" si="31"/>
        <v>20</v>
      </c>
      <c r="L74" s="85">
        <f t="shared" si="31"/>
        <v>0</v>
      </c>
      <c r="M74" s="85">
        <f t="shared" si="31"/>
        <v>360</v>
      </c>
      <c r="N74" s="85"/>
      <c r="O74" s="85">
        <f t="shared" si="31"/>
        <v>20</v>
      </c>
      <c r="P74" s="85">
        <f t="shared" ref="P74:W74" si="32">SUM(P75:P78)</f>
        <v>0</v>
      </c>
      <c r="Q74" s="85">
        <f t="shared" si="32"/>
        <v>80</v>
      </c>
      <c r="R74" s="85">
        <f t="shared" si="32"/>
        <v>108</v>
      </c>
      <c r="S74" s="85">
        <f t="shared" si="32"/>
        <v>72</v>
      </c>
      <c r="T74" s="85">
        <f t="shared" si="32"/>
        <v>162</v>
      </c>
      <c r="U74" s="85">
        <f t="shared" si="32"/>
        <v>0</v>
      </c>
      <c r="V74" s="85">
        <f t="shared" si="32"/>
        <v>0</v>
      </c>
      <c r="W74" s="85">
        <f t="shared" si="32"/>
        <v>0</v>
      </c>
      <c r="Y74" s="116">
        <f t="shared" si="26"/>
        <v>422</v>
      </c>
      <c r="Z74" s="117">
        <f t="shared" si="27"/>
        <v>422</v>
      </c>
      <c r="AA74" s="118">
        <f t="shared" si="29"/>
        <v>0</v>
      </c>
      <c r="AB74" s="116">
        <f t="shared" si="28"/>
        <v>0</v>
      </c>
    </row>
    <row r="75" spans="1:28" ht="16.5" customHeight="1" x14ac:dyDescent="0.2">
      <c r="A75" s="15" t="s">
        <v>57</v>
      </c>
      <c r="B75" s="31" t="s">
        <v>138</v>
      </c>
      <c r="C75" s="60"/>
      <c r="D75" s="34">
        <v>2</v>
      </c>
      <c r="E75" s="34"/>
      <c r="F75" s="34"/>
      <c r="G75" s="34">
        <f>SUM(H75+I75+N75+O75)</f>
        <v>44</v>
      </c>
      <c r="H75" s="34"/>
      <c r="I75" s="59">
        <f>SUM(J75:L75)</f>
        <v>42</v>
      </c>
      <c r="J75" s="34">
        <v>22</v>
      </c>
      <c r="K75" s="34">
        <v>20</v>
      </c>
      <c r="L75" s="34"/>
      <c r="M75" s="34"/>
      <c r="N75" s="34"/>
      <c r="O75" s="34">
        <v>2</v>
      </c>
      <c r="P75" s="14"/>
      <c r="Q75" s="34">
        <v>44</v>
      </c>
      <c r="R75" s="14"/>
      <c r="S75" s="34"/>
      <c r="T75" s="14"/>
      <c r="U75" s="34"/>
      <c r="V75" s="14"/>
      <c r="W75" s="34"/>
      <c r="Y75" s="116">
        <f t="shared" si="26"/>
        <v>44</v>
      </c>
      <c r="Z75" s="117">
        <f t="shared" si="27"/>
        <v>44</v>
      </c>
      <c r="AA75" s="118">
        <f t="shared" si="29"/>
        <v>0</v>
      </c>
      <c r="AB75" s="116">
        <f t="shared" si="28"/>
        <v>0</v>
      </c>
    </row>
    <row r="76" spans="1:28" ht="15" customHeight="1" x14ac:dyDescent="0.2">
      <c r="A76" s="16" t="s">
        <v>58</v>
      </c>
      <c r="B76" s="12" t="s">
        <v>119</v>
      </c>
      <c r="C76" s="23"/>
      <c r="D76" s="110">
        <v>4</v>
      </c>
      <c r="E76" s="13"/>
      <c r="F76" s="13"/>
      <c r="G76" s="13">
        <v>216</v>
      </c>
      <c r="H76" s="13"/>
      <c r="I76" s="17"/>
      <c r="J76" s="13"/>
      <c r="K76" s="13"/>
      <c r="L76" s="13"/>
      <c r="M76" s="13">
        <v>216</v>
      </c>
      <c r="N76" s="13"/>
      <c r="O76" s="13"/>
      <c r="P76" s="14"/>
      <c r="Q76" s="13">
        <v>36</v>
      </c>
      <c r="R76" s="14">
        <v>108</v>
      </c>
      <c r="S76" s="13">
        <v>72</v>
      </c>
      <c r="T76" s="14"/>
      <c r="U76" s="13"/>
      <c r="V76" s="14"/>
      <c r="W76" s="13"/>
      <c r="Y76" s="116">
        <f t="shared" si="26"/>
        <v>216</v>
      </c>
      <c r="Z76" s="117">
        <f t="shared" si="27"/>
        <v>216</v>
      </c>
      <c r="AA76" s="118">
        <f t="shared" si="29"/>
        <v>0</v>
      </c>
      <c r="AB76" s="116">
        <f t="shared" si="28"/>
        <v>0</v>
      </c>
    </row>
    <row r="77" spans="1:28" ht="15" customHeight="1" x14ac:dyDescent="0.2">
      <c r="A77" s="16" t="s">
        <v>167</v>
      </c>
      <c r="B77" s="12" t="s">
        <v>45</v>
      </c>
      <c r="C77" s="23"/>
      <c r="D77" s="110">
        <v>5</v>
      </c>
      <c r="E77" s="13"/>
      <c r="F77" s="13"/>
      <c r="G77" s="13">
        <v>144</v>
      </c>
      <c r="H77" s="13"/>
      <c r="I77" s="17"/>
      <c r="J77" s="13"/>
      <c r="K77" s="13"/>
      <c r="L77" s="13"/>
      <c r="M77" s="13">
        <v>144</v>
      </c>
      <c r="N77" s="13"/>
      <c r="O77" s="13"/>
      <c r="P77" s="14"/>
      <c r="Q77" s="13"/>
      <c r="R77" s="14"/>
      <c r="S77" s="13"/>
      <c r="T77" s="14">
        <v>144</v>
      </c>
      <c r="U77" s="13"/>
      <c r="V77" s="14"/>
      <c r="W77" s="13"/>
      <c r="Y77" s="116"/>
      <c r="Z77" s="117"/>
      <c r="AA77" s="118"/>
      <c r="AB77" s="116"/>
    </row>
    <row r="78" spans="1:28" ht="14.25" customHeight="1" x14ac:dyDescent="0.2">
      <c r="A78" s="16"/>
      <c r="B78" s="58" t="s">
        <v>117</v>
      </c>
      <c r="C78" s="16">
        <v>5</v>
      </c>
      <c r="D78" s="13"/>
      <c r="E78" s="13"/>
      <c r="F78" s="13"/>
      <c r="G78" s="13">
        <f>SUM(N78:O78)</f>
        <v>18</v>
      </c>
      <c r="H78" s="13"/>
      <c r="I78" s="17"/>
      <c r="J78" s="13"/>
      <c r="K78" s="13"/>
      <c r="L78" s="13"/>
      <c r="M78" s="13"/>
      <c r="N78" s="13"/>
      <c r="O78" s="13">
        <v>18</v>
      </c>
      <c r="P78" s="14"/>
      <c r="Q78" s="13"/>
      <c r="R78" s="14"/>
      <c r="S78" s="13"/>
      <c r="T78" s="14">
        <v>18</v>
      </c>
      <c r="U78" s="13"/>
      <c r="V78" s="14"/>
      <c r="W78" s="13"/>
      <c r="Y78" s="116">
        <f t="shared" ref="Y78:Y88" si="33">SUM(P78:W78)+H78</f>
        <v>18</v>
      </c>
      <c r="Z78" s="117">
        <f t="shared" ref="Z78:Z88" si="34">SUM(H78:I78,M78:O78)</f>
        <v>18</v>
      </c>
      <c r="AA78" s="118">
        <f t="shared" si="29"/>
        <v>0</v>
      </c>
      <c r="AB78" s="116">
        <f t="shared" ref="AB78:AB88" si="35">Y78-G78</f>
        <v>0</v>
      </c>
    </row>
    <row r="79" spans="1:28" ht="42" customHeight="1" x14ac:dyDescent="0.2">
      <c r="A79" s="81" t="s">
        <v>125</v>
      </c>
      <c r="B79" s="88" t="s">
        <v>126</v>
      </c>
      <c r="C79" s="81"/>
      <c r="D79" s="85"/>
      <c r="E79" s="85"/>
      <c r="F79" s="85"/>
      <c r="G79" s="85">
        <f>SUM(G80:G83)</f>
        <v>274</v>
      </c>
      <c r="H79" s="85">
        <f t="shared" ref="H79:O79" si="36">SUM(H80:H83)</f>
        <v>0</v>
      </c>
      <c r="I79" s="85">
        <f t="shared" si="36"/>
        <v>140</v>
      </c>
      <c r="J79" s="85">
        <f t="shared" si="36"/>
        <v>44</v>
      </c>
      <c r="K79" s="85">
        <f t="shared" si="36"/>
        <v>96</v>
      </c>
      <c r="L79" s="85">
        <f t="shared" si="36"/>
        <v>0</v>
      </c>
      <c r="M79" s="85">
        <f t="shared" si="36"/>
        <v>108</v>
      </c>
      <c r="N79" s="85"/>
      <c r="O79" s="85">
        <f t="shared" si="36"/>
        <v>26</v>
      </c>
      <c r="P79" s="85">
        <f t="shared" ref="P79:W79" si="37">SUM(P80:P83)</f>
        <v>0</v>
      </c>
      <c r="Q79" s="85">
        <f t="shared" si="37"/>
        <v>0</v>
      </c>
      <c r="R79" s="85">
        <f t="shared" si="37"/>
        <v>0</v>
      </c>
      <c r="S79" s="85">
        <f t="shared" si="37"/>
        <v>0</v>
      </c>
      <c r="T79" s="85">
        <f t="shared" si="37"/>
        <v>66</v>
      </c>
      <c r="U79" s="85">
        <f t="shared" si="37"/>
        <v>208</v>
      </c>
      <c r="V79" s="85">
        <f t="shared" si="37"/>
        <v>0</v>
      </c>
      <c r="W79" s="85">
        <f t="shared" si="37"/>
        <v>0</v>
      </c>
      <c r="Y79" s="116">
        <f t="shared" si="33"/>
        <v>274</v>
      </c>
      <c r="Z79" s="117">
        <f t="shared" si="34"/>
        <v>274</v>
      </c>
      <c r="AA79" s="118">
        <f t="shared" si="29"/>
        <v>0</v>
      </c>
      <c r="AB79" s="116">
        <f t="shared" si="35"/>
        <v>0</v>
      </c>
    </row>
    <row r="80" spans="1:28" ht="17.25" customHeight="1" x14ac:dyDescent="0.2">
      <c r="A80" s="16" t="s">
        <v>127</v>
      </c>
      <c r="B80" s="61" t="s">
        <v>137</v>
      </c>
      <c r="C80" s="16" t="s">
        <v>170</v>
      </c>
      <c r="D80" s="13"/>
      <c r="E80" s="13"/>
      <c r="F80" s="13"/>
      <c r="G80" s="13">
        <f>SUM(I80+N80+O80+H80)</f>
        <v>56</v>
      </c>
      <c r="H80" s="13"/>
      <c r="I80" s="13">
        <f>SUM(J80:L80)</f>
        <v>54</v>
      </c>
      <c r="J80" s="13">
        <v>30</v>
      </c>
      <c r="K80" s="13">
        <v>24</v>
      </c>
      <c r="L80" s="13"/>
      <c r="M80" s="13"/>
      <c r="N80" s="13"/>
      <c r="O80" s="13">
        <v>2</v>
      </c>
      <c r="P80" s="14"/>
      <c r="Q80" s="13"/>
      <c r="R80" s="14"/>
      <c r="S80" s="13"/>
      <c r="T80" s="14">
        <v>56</v>
      </c>
      <c r="U80" s="13"/>
      <c r="V80" s="14"/>
      <c r="W80" s="4"/>
      <c r="Y80" s="116">
        <f t="shared" si="33"/>
        <v>56</v>
      </c>
      <c r="Z80" s="117">
        <f t="shared" si="34"/>
        <v>56</v>
      </c>
      <c r="AA80" s="118">
        <f t="shared" si="29"/>
        <v>0</v>
      </c>
      <c r="AB80" s="116">
        <f t="shared" si="35"/>
        <v>0</v>
      </c>
    </row>
    <row r="81" spans="1:28" ht="17.25" customHeight="1" x14ac:dyDescent="0.2">
      <c r="A81" s="16" t="s">
        <v>175</v>
      </c>
      <c r="B81" s="62" t="s">
        <v>136</v>
      </c>
      <c r="C81" s="16" t="s">
        <v>170</v>
      </c>
      <c r="D81" s="13"/>
      <c r="E81" s="13"/>
      <c r="F81" s="13"/>
      <c r="G81" s="13">
        <f>SUM(H81+I81+N81+O81)</f>
        <v>98</v>
      </c>
      <c r="H81" s="13"/>
      <c r="I81" s="13">
        <f>SUM(J81:L81)</f>
        <v>86</v>
      </c>
      <c r="J81" s="13">
        <v>14</v>
      </c>
      <c r="K81" s="13">
        <v>72</v>
      </c>
      <c r="L81" s="13"/>
      <c r="M81" s="13"/>
      <c r="N81" s="13"/>
      <c r="O81" s="13">
        <v>12</v>
      </c>
      <c r="P81" s="14"/>
      <c r="Q81" s="13"/>
      <c r="R81" s="14"/>
      <c r="S81" s="13"/>
      <c r="T81" s="14">
        <v>10</v>
      </c>
      <c r="U81" s="13">
        <v>88</v>
      </c>
      <c r="V81" s="14"/>
      <c r="W81" s="4"/>
      <c r="Y81" s="116">
        <f t="shared" si="33"/>
        <v>98</v>
      </c>
      <c r="Z81" s="117">
        <f t="shared" si="34"/>
        <v>98</v>
      </c>
      <c r="AA81" s="118">
        <f t="shared" si="29"/>
        <v>0</v>
      </c>
      <c r="AB81" s="116">
        <f t="shared" si="35"/>
        <v>0</v>
      </c>
    </row>
    <row r="82" spans="1:28" ht="18" customHeight="1" x14ac:dyDescent="0.2">
      <c r="A82" s="16" t="s">
        <v>128</v>
      </c>
      <c r="B82" s="61" t="s">
        <v>45</v>
      </c>
      <c r="C82" s="16"/>
      <c r="D82" s="13">
        <v>6</v>
      </c>
      <c r="E82" s="13"/>
      <c r="F82" s="13"/>
      <c r="G82" s="13">
        <v>108</v>
      </c>
      <c r="H82" s="13"/>
      <c r="I82" s="13"/>
      <c r="J82" s="13"/>
      <c r="K82" s="13"/>
      <c r="L82" s="13"/>
      <c r="M82" s="13">
        <v>108</v>
      </c>
      <c r="N82" s="13"/>
      <c r="O82" s="13"/>
      <c r="P82" s="14"/>
      <c r="Q82" s="13"/>
      <c r="R82" s="14"/>
      <c r="S82" s="13"/>
      <c r="T82" s="14"/>
      <c r="U82" s="13">
        <v>108</v>
      </c>
      <c r="V82" s="14"/>
      <c r="W82" s="4"/>
      <c r="Y82" s="116">
        <f t="shared" si="33"/>
        <v>108</v>
      </c>
      <c r="Z82" s="117">
        <f t="shared" si="34"/>
        <v>108</v>
      </c>
      <c r="AA82" s="118">
        <f t="shared" si="29"/>
        <v>0</v>
      </c>
      <c r="AB82" s="116">
        <f t="shared" si="35"/>
        <v>0</v>
      </c>
    </row>
    <row r="83" spans="1:28" ht="18" customHeight="1" x14ac:dyDescent="0.2">
      <c r="A83" s="16"/>
      <c r="B83" s="61" t="s">
        <v>117</v>
      </c>
      <c r="C83" s="16">
        <v>6</v>
      </c>
      <c r="D83" s="13"/>
      <c r="E83" s="13"/>
      <c r="F83" s="13"/>
      <c r="G83" s="13">
        <f>SUM(N83:O83)</f>
        <v>12</v>
      </c>
      <c r="H83" s="13"/>
      <c r="I83" s="13"/>
      <c r="J83" s="13"/>
      <c r="K83" s="13"/>
      <c r="L83" s="13"/>
      <c r="M83" s="13"/>
      <c r="N83" s="13"/>
      <c r="O83" s="13">
        <v>12</v>
      </c>
      <c r="P83" s="14"/>
      <c r="Q83" s="13"/>
      <c r="R83" s="14"/>
      <c r="S83" s="13"/>
      <c r="T83" s="14"/>
      <c r="U83" s="13">
        <v>12</v>
      </c>
      <c r="V83" s="14"/>
      <c r="W83" s="4"/>
      <c r="Y83" s="116">
        <f t="shared" si="33"/>
        <v>12</v>
      </c>
      <c r="Z83" s="117">
        <f t="shared" si="34"/>
        <v>12</v>
      </c>
      <c r="AA83" s="118">
        <f t="shared" si="29"/>
        <v>0</v>
      </c>
      <c r="AB83" s="116">
        <f t="shared" si="35"/>
        <v>0</v>
      </c>
    </row>
    <row r="84" spans="1:28" ht="18" customHeight="1" x14ac:dyDescent="0.2">
      <c r="A84" s="89" t="s">
        <v>129</v>
      </c>
      <c r="B84" s="88" t="s">
        <v>130</v>
      </c>
      <c r="C84" s="81"/>
      <c r="D84" s="85"/>
      <c r="E84" s="85"/>
      <c r="F84" s="85"/>
      <c r="G84" s="85">
        <f>SUM(G85:G88)</f>
        <v>194</v>
      </c>
      <c r="H84" s="85">
        <f t="shared" ref="H84:O84" si="38">SUM(H85:H88)</f>
        <v>6</v>
      </c>
      <c r="I84" s="85">
        <f t="shared" si="38"/>
        <v>100</v>
      </c>
      <c r="J84" s="85">
        <f t="shared" si="38"/>
        <v>60</v>
      </c>
      <c r="K84" s="85">
        <f t="shared" si="38"/>
        <v>42</v>
      </c>
      <c r="L84" s="85">
        <f t="shared" si="38"/>
        <v>0</v>
      </c>
      <c r="M84" s="85">
        <f t="shared" si="38"/>
        <v>72</v>
      </c>
      <c r="N84" s="85"/>
      <c r="O84" s="85">
        <f t="shared" si="38"/>
        <v>16</v>
      </c>
      <c r="P84" s="85">
        <f t="shared" ref="P84:W84" si="39">SUM(P85:P88)</f>
        <v>0</v>
      </c>
      <c r="Q84" s="85">
        <f t="shared" si="39"/>
        <v>0</v>
      </c>
      <c r="R84" s="85">
        <f t="shared" si="39"/>
        <v>0</v>
      </c>
      <c r="S84" s="85">
        <f t="shared" si="39"/>
        <v>188</v>
      </c>
      <c r="T84" s="85">
        <f t="shared" si="39"/>
        <v>0</v>
      </c>
      <c r="U84" s="85">
        <f t="shared" si="39"/>
        <v>0</v>
      </c>
      <c r="V84" s="85">
        <f t="shared" si="39"/>
        <v>0</v>
      </c>
      <c r="W84" s="85">
        <f t="shared" si="39"/>
        <v>0</v>
      </c>
      <c r="Y84" s="116">
        <f t="shared" si="33"/>
        <v>194</v>
      </c>
      <c r="Z84" s="117">
        <f t="shared" si="34"/>
        <v>194</v>
      </c>
      <c r="AA84" s="118">
        <f t="shared" si="29"/>
        <v>0</v>
      </c>
      <c r="AB84" s="116">
        <f t="shared" si="35"/>
        <v>0</v>
      </c>
    </row>
    <row r="85" spans="1:28" ht="18" customHeight="1" x14ac:dyDescent="0.2">
      <c r="A85" s="16" t="s">
        <v>131</v>
      </c>
      <c r="B85" s="61" t="s">
        <v>132</v>
      </c>
      <c r="C85" s="16"/>
      <c r="D85" s="13" t="s">
        <v>174</v>
      </c>
      <c r="E85" s="13"/>
      <c r="F85" s="13"/>
      <c r="G85" s="13">
        <f>SUM(H85+I85+N85+O85)</f>
        <v>60</v>
      </c>
      <c r="H85" s="13">
        <v>6</v>
      </c>
      <c r="I85" s="13">
        <v>52</v>
      </c>
      <c r="J85" s="13">
        <v>44</v>
      </c>
      <c r="K85" s="13">
        <v>10</v>
      </c>
      <c r="L85" s="13"/>
      <c r="M85" s="13"/>
      <c r="N85" s="13"/>
      <c r="O85" s="13">
        <v>2</v>
      </c>
      <c r="P85" s="14"/>
      <c r="Q85" s="13"/>
      <c r="R85" s="14"/>
      <c r="S85" s="13">
        <v>54</v>
      </c>
      <c r="T85" s="14"/>
      <c r="U85" s="13"/>
      <c r="V85" s="14"/>
      <c r="W85" s="4"/>
      <c r="Y85" s="116">
        <f t="shared" si="33"/>
        <v>60</v>
      </c>
      <c r="Z85" s="117">
        <f t="shared" si="34"/>
        <v>60</v>
      </c>
      <c r="AA85" s="118">
        <f t="shared" si="29"/>
        <v>0</v>
      </c>
      <c r="AB85" s="116">
        <f t="shared" si="35"/>
        <v>0</v>
      </c>
    </row>
    <row r="86" spans="1:28" ht="18" customHeight="1" x14ac:dyDescent="0.2">
      <c r="A86" s="16" t="s">
        <v>133</v>
      </c>
      <c r="B86" s="61" t="s">
        <v>134</v>
      </c>
      <c r="C86" s="16"/>
      <c r="D86" s="13" t="s">
        <v>174</v>
      </c>
      <c r="E86" s="13"/>
      <c r="F86" s="13"/>
      <c r="G86" s="13">
        <f>SUM(H86+I86+N86+O86)</f>
        <v>50</v>
      </c>
      <c r="H86" s="13"/>
      <c r="I86" s="13">
        <f>SUM(J86:L86)</f>
        <v>48</v>
      </c>
      <c r="J86" s="13">
        <v>16</v>
      </c>
      <c r="K86" s="13">
        <v>32</v>
      </c>
      <c r="L86" s="13"/>
      <c r="M86" s="13"/>
      <c r="N86" s="13"/>
      <c r="O86" s="13">
        <v>2</v>
      </c>
      <c r="P86" s="14"/>
      <c r="Q86" s="13"/>
      <c r="R86" s="14"/>
      <c r="S86" s="13">
        <v>50</v>
      </c>
      <c r="T86" s="14"/>
      <c r="U86" s="13"/>
      <c r="V86" s="14"/>
      <c r="W86" s="4"/>
      <c r="Y86" s="116">
        <f t="shared" si="33"/>
        <v>50</v>
      </c>
      <c r="Z86" s="117">
        <f t="shared" si="34"/>
        <v>50</v>
      </c>
      <c r="AA86" s="118">
        <f t="shared" si="29"/>
        <v>0</v>
      </c>
      <c r="AB86" s="116">
        <f t="shared" si="35"/>
        <v>0</v>
      </c>
    </row>
    <row r="87" spans="1:28" ht="18" customHeight="1" x14ac:dyDescent="0.2">
      <c r="A87" s="16" t="s">
        <v>135</v>
      </c>
      <c r="B87" s="61" t="s">
        <v>59</v>
      </c>
      <c r="C87" s="16"/>
      <c r="D87" s="13" t="s">
        <v>174</v>
      </c>
      <c r="E87" s="13"/>
      <c r="F87" s="13"/>
      <c r="G87" s="13">
        <v>72</v>
      </c>
      <c r="H87" s="13"/>
      <c r="I87" s="34"/>
      <c r="J87" s="13"/>
      <c r="K87" s="13"/>
      <c r="L87" s="13"/>
      <c r="M87" s="13">
        <v>72</v>
      </c>
      <c r="N87" s="13"/>
      <c r="O87" s="13"/>
      <c r="P87" s="14"/>
      <c r="Q87" s="13"/>
      <c r="R87" s="14"/>
      <c r="S87" s="13">
        <v>72</v>
      </c>
      <c r="T87" s="14"/>
      <c r="U87" s="13"/>
      <c r="V87" s="14"/>
      <c r="W87" s="4"/>
      <c r="Y87" s="116">
        <f t="shared" si="33"/>
        <v>72</v>
      </c>
      <c r="Z87" s="117">
        <f t="shared" si="34"/>
        <v>72</v>
      </c>
      <c r="AA87" s="118">
        <f t="shared" si="29"/>
        <v>0</v>
      </c>
      <c r="AB87" s="116">
        <f t="shared" si="35"/>
        <v>0</v>
      </c>
    </row>
    <row r="88" spans="1:28" ht="15.75" customHeight="1" thickBot="1" x14ac:dyDescent="0.25">
      <c r="A88" s="78"/>
      <c r="B88" s="79" t="s">
        <v>117</v>
      </c>
      <c r="C88" s="111">
        <v>4</v>
      </c>
      <c r="D88" s="80"/>
      <c r="E88" s="80"/>
      <c r="F88" s="80"/>
      <c r="G88" s="80">
        <f>SUM(N88:O88)</f>
        <v>12</v>
      </c>
      <c r="H88" s="80"/>
      <c r="I88" s="80"/>
      <c r="J88" s="80"/>
      <c r="K88" s="80"/>
      <c r="L88" s="80"/>
      <c r="M88" s="80"/>
      <c r="N88" s="80"/>
      <c r="O88" s="80">
        <v>12</v>
      </c>
      <c r="P88" s="94"/>
      <c r="Q88" s="80"/>
      <c r="R88" s="94"/>
      <c r="S88" s="80">
        <v>12</v>
      </c>
      <c r="T88" s="94"/>
      <c r="U88" s="80"/>
      <c r="V88" s="94"/>
      <c r="W88" s="80"/>
      <c r="Y88" s="116">
        <f t="shared" si="33"/>
        <v>12</v>
      </c>
      <c r="Z88" s="117">
        <f t="shared" si="34"/>
        <v>12</v>
      </c>
      <c r="AA88" s="118">
        <f t="shared" si="29"/>
        <v>0</v>
      </c>
      <c r="AB88" s="116">
        <f t="shared" si="35"/>
        <v>0</v>
      </c>
    </row>
    <row r="89" spans="1:28" ht="15.75" customHeight="1" thickTop="1" x14ac:dyDescent="0.2">
      <c r="A89" s="103"/>
      <c r="B89" s="104"/>
      <c r="C89" s="105"/>
      <c r="D89" s="106"/>
      <c r="E89" s="106"/>
      <c r="F89" s="106"/>
      <c r="G89" s="106"/>
      <c r="H89" s="106"/>
      <c r="I89" s="107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Y89" s="53">
        <v>144</v>
      </c>
      <c r="Z89" s="5">
        <v>144</v>
      </c>
    </row>
    <row r="90" spans="1:28" ht="15.75" customHeight="1" x14ac:dyDescent="0.2">
      <c r="A90" s="8"/>
      <c r="B90" s="95" t="s">
        <v>100</v>
      </c>
      <c r="C90" s="96"/>
      <c r="D90" s="97"/>
      <c r="E90" s="97"/>
      <c r="F90" s="97"/>
      <c r="G90" s="97"/>
      <c r="H90" s="108">
        <f>SUM(H8+H27+H33+H37+H48)</f>
        <v>36</v>
      </c>
      <c r="I90" s="20"/>
      <c r="J90" s="97"/>
      <c r="K90" s="97"/>
      <c r="L90" s="97"/>
      <c r="M90" s="97"/>
      <c r="N90" s="97"/>
      <c r="O90" s="97"/>
      <c r="P90" s="97"/>
      <c r="Q90" s="97">
        <v>2</v>
      </c>
      <c r="R90" s="97">
        <v>10</v>
      </c>
      <c r="S90" s="97">
        <v>18</v>
      </c>
      <c r="T90" s="97">
        <v>0</v>
      </c>
      <c r="U90" s="97">
        <v>4</v>
      </c>
      <c r="V90" s="97">
        <v>2</v>
      </c>
      <c r="W90" s="97"/>
      <c r="X90" s="5">
        <f>SUM(P90:W90)</f>
        <v>36</v>
      </c>
      <c r="Y90" s="57"/>
    </row>
    <row r="91" spans="1:28" ht="15.75" customHeight="1" x14ac:dyDescent="0.2">
      <c r="A91" s="98" t="s">
        <v>60</v>
      </c>
      <c r="B91" s="95" t="s">
        <v>61</v>
      </c>
      <c r="C91" s="96"/>
      <c r="D91" s="97"/>
      <c r="E91" s="97"/>
      <c r="F91" s="97"/>
      <c r="G91" s="97">
        <f>W91</f>
        <v>216</v>
      </c>
      <c r="H91" s="97"/>
      <c r="I91" s="20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>
        <v>216</v>
      </c>
      <c r="Y91" s="53"/>
    </row>
    <row r="92" spans="1:28" x14ac:dyDescent="0.2">
      <c r="A92" s="99"/>
      <c r="B92" s="100" t="s">
        <v>85</v>
      </c>
      <c r="C92" s="101">
        <f t="shared" ref="C92" si="40">G92/36</f>
        <v>165</v>
      </c>
      <c r="D92" s="102"/>
      <c r="E92" s="102"/>
      <c r="F92" s="102"/>
      <c r="G92" s="68">
        <f t="shared" ref="G92:O92" si="41">SUM(G8+G27+G33+G37+G48+G91)</f>
        <v>5940</v>
      </c>
      <c r="H92" s="130">
        <f t="shared" si="41"/>
        <v>36</v>
      </c>
      <c r="I92" s="68">
        <f t="shared" si="41"/>
        <v>3884</v>
      </c>
      <c r="J92" s="68">
        <f t="shared" si="41"/>
        <v>1918</v>
      </c>
      <c r="K92" s="68">
        <f t="shared" si="41"/>
        <v>1868</v>
      </c>
      <c r="L92" s="68">
        <f t="shared" si="41"/>
        <v>100</v>
      </c>
      <c r="M92" s="130">
        <f t="shared" si="41"/>
        <v>1440</v>
      </c>
      <c r="N92" s="68">
        <f t="shared" si="41"/>
        <v>0</v>
      </c>
      <c r="O92" s="68">
        <f t="shared" si="41"/>
        <v>364</v>
      </c>
      <c r="P92" s="67">
        <f t="shared" ref="P92:W92" si="42">SUM(P8+P27+P33+P37+P48+P90+P91)</f>
        <v>576</v>
      </c>
      <c r="Q92" s="68">
        <f t="shared" si="42"/>
        <v>910</v>
      </c>
      <c r="R92" s="67">
        <f t="shared" si="42"/>
        <v>606</v>
      </c>
      <c r="S92" s="68">
        <f t="shared" si="42"/>
        <v>900</v>
      </c>
      <c r="T92" s="67">
        <f t="shared" si="42"/>
        <v>612</v>
      </c>
      <c r="U92" s="68">
        <f t="shared" si="42"/>
        <v>828</v>
      </c>
      <c r="V92" s="67">
        <f t="shared" si="42"/>
        <v>612</v>
      </c>
      <c r="W92" s="68">
        <f t="shared" si="42"/>
        <v>864</v>
      </c>
      <c r="Y92" s="5">
        <f>SUM(P92:W92)</f>
        <v>5908</v>
      </c>
      <c r="Z92" s="54"/>
      <c r="AA92" s="54"/>
      <c r="AB92" s="41">
        <f>H92+I92+M92+N92+O92+G91</f>
        <v>5940</v>
      </c>
    </row>
    <row r="93" spans="1:28" ht="12" customHeight="1" x14ac:dyDescent="0.2">
      <c r="A93" s="43" t="s">
        <v>101</v>
      </c>
      <c r="B93" s="44"/>
      <c r="C93" s="44"/>
      <c r="D93" s="44"/>
      <c r="E93" s="44"/>
      <c r="F93" s="45"/>
      <c r="G93" s="134" t="s">
        <v>62</v>
      </c>
      <c r="H93" s="138" t="s">
        <v>63</v>
      </c>
      <c r="I93" s="138"/>
      <c r="J93" s="138"/>
      <c r="K93" s="138"/>
      <c r="L93" s="138"/>
      <c r="M93" s="138"/>
      <c r="N93" s="138"/>
      <c r="O93" s="138"/>
      <c r="P93" s="67">
        <f t="shared" ref="P93:W93" si="43">SUM(P88,P85:P86,P80:P81,P83,P78,P75,P73,P70,P69,P67,P64,P62,P59,P58,P56,P52,P50,P38:P47,P34:P36,P28:P32,P9:P25)</f>
        <v>576</v>
      </c>
      <c r="Q93" s="112">
        <f t="shared" si="43"/>
        <v>872</v>
      </c>
      <c r="R93" s="67">
        <f t="shared" si="43"/>
        <v>488</v>
      </c>
      <c r="S93" s="112">
        <f t="shared" si="43"/>
        <v>738</v>
      </c>
      <c r="T93" s="67">
        <f t="shared" si="43"/>
        <v>396</v>
      </c>
      <c r="U93" s="112">
        <f t="shared" si="43"/>
        <v>536</v>
      </c>
      <c r="V93" s="67">
        <f t="shared" si="43"/>
        <v>394</v>
      </c>
      <c r="W93" s="112">
        <f t="shared" si="43"/>
        <v>216</v>
      </c>
      <c r="Y93" s="5">
        <f t="shared" ref="Y93:Y97" si="44">SUM(P93:W93)</f>
        <v>4216</v>
      </c>
    </row>
    <row r="94" spans="1:28" ht="12.75" customHeight="1" x14ac:dyDescent="0.2">
      <c r="A94" s="46" t="s">
        <v>102</v>
      </c>
      <c r="B94" s="47"/>
      <c r="C94" s="47"/>
      <c r="D94" s="47"/>
      <c r="E94" s="47"/>
      <c r="F94" s="48"/>
      <c r="G94" s="135"/>
      <c r="H94" s="138" t="s">
        <v>64</v>
      </c>
      <c r="I94" s="138"/>
      <c r="J94" s="138"/>
      <c r="K94" s="138"/>
      <c r="L94" s="138"/>
      <c r="M94" s="138"/>
      <c r="N94" s="138"/>
      <c r="O94" s="138"/>
      <c r="P94" s="36"/>
      <c r="Q94" s="113">
        <f>Q87+Q76+Q60+Q54+Q53+Q51</f>
        <v>36</v>
      </c>
      <c r="R94" s="36">
        <f>R87+R76+R71+R65+R60+R54+R53+R51</f>
        <v>108</v>
      </c>
      <c r="S94" s="113">
        <f>S87+S76+S71+S65+S60+S54+S53+S51</f>
        <v>144</v>
      </c>
      <c r="T94" s="36">
        <f>T87+T76+T71+T65+T60+T54+T53+T51</f>
        <v>72</v>
      </c>
      <c r="U94" s="113">
        <f>U87+U76+U71+U65+U60+U54+U53+U51</f>
        <v>108</v>
      </c>
      <c r="V94" s="36">
        <f>SUM(V87+V76+V71+V65+V60+V54+V53+V51)</f>
        <v>0</v>
      </c>
      <c r="W94" s="113">
        <f>SUM(W87+W76+W71+W65+W60+W54+W53+W51)</f>
        <v>0</v>
      </c>
      <c r="Y94" s="5">
        <f t="shared" si="44"/>
        <v>468</v>
      </c>
      <c r="AB94" s="5">
        <f>Y94+Y95</f>
        <v>1440</v>
      </c>
    </row>
    <row r="95" spans="1:28" ht="15.75" customHeight="1" x14ac:dyDescent="0.2">
      <c r="A95" s="46" t="s">
        <v>103</v>
      </c>
      <c r="B95" s="47"/>
      <c r="C95" s="47"/>
      <c r="D95" s="47"/>
      <c r="E95" s="47"/>
      <c r="F95" s="48"/>
      <c r="G95" s="135"/>
      <c r="H95" s="138" t="s">
        <v>171</v>
      </c>
      <c r="I95" s="138"/>
      <c r="J95" s="138"/>
      <c r="K95" s="138"/>
      <c r="L95" s="138"/>
      <c r="M95" s="138"/>
      <c r="N95" s="138"/>
      <c r="O95" s="138"/>
      <c r="P95" s="14"/>
      <c r="Q95" s="34"/>
      <c r="R95" s="14"/>
      <c r="S95" s="34"/>
      <c r="T95" s="14">
        <f>T82+T72+T66+T61+T55+T77</f>
        <v>144</v>
      </c>
      <c r="U95" s="34">
        <f>U82+U72+U66+U61+U55</f>
        <v>180</v>
      </c>
      <c r="V95" s="14">
        <f>SUM(V82+V77+V72+V66+V61+V55)</f>
        <v>216</v>
      </c>
      <c r="W95" s="34">
        <f>W82+W72+W66+W61+W55+W89</f>
        <v>432</v>
      </c>
      <c r="Y95" s="5">
        <f t="shared" si="44"/>
        <v>972</v>
      </c>
    </row>
    <row r="96" spans="1:28" ht="12" customHeight="1" x14ac:dyDescent="0.2">
      <c r="A96" s="46" t="s">
        <v>104</v>
      </c>
      <c r="B96" s="47"/>
      <c r="C96" s="47"/>
      <c r="D96" s="47"/>
      <c r="E96" s="47"/>
      <c r="F96" s="48"/>
      <c r="G96" s="135"/>
      <c r="H96" s="136" t="s">
        <v>65</v>
      </c>
      <c r="I96" s="136"/>
      <c r="J96" s="136"/>
      <c r="K96" s="136"/>
      <c r="L96" s="136"/>
      <c r="M96" s="136"/>
      <c r="N96" s="136"/>
      <c r="O96" s="136"/>
      <c r="P96" s="36">
        <v>0</v>
      </c>
      <c r="Q96" s="37">
        <v>3</v>
      </c>
      <c r="R96" s="11">
        <v>0</v>
      </c>
      <c r="S96" s="10">
        <v>5</v>
      </c>
      <c r="T96" s="11">
        <v>1</v>
      </c>
      <c r="U96" s="10">
        <v>7</v>
      </c>
      <c r="V96" s="11">
        <v>2</v>
      </c>
      <c r="W96" s="10">
        <v>4</v>
      </c>
      <c r="Y96" s="5">
        <f t="shared" si="44"/>
        <v>22</v>
      </c>
    </row>
    <row r="97" spans="1:25" ht="12.75" customHeight="1" x14ac:dyDescent="0.2">
      <c r="A97" s="46" t="s">
        <v>105</v>
      </c>
      <c r="B97" s="47"/>
      <c r="C97" s="47"/>
      <c r="D97" s="47"/>
      <c r="E97" s="47"/>
      <c r="F97" s="48"/>
      <c r="G97" s="135"/>
      <c r="H97" s="136" t="s">
        <v>66</v>
      </c>
      <c r="I97" s="136"/>
      <c r="J97" s="136"/>
      <c r="K97" s="136"/>
      <c r="L97" s="136"/>
      <c r="M97" s="136"/>
      <c r="N97" s="136"/>
      <c r="O97" s="136"/>
      <c r="P97" s="36">
        <v>1</v>
      </c>
      <c r="Q97" s="37">
        <v>9</v>
      </c>
      <c r="R97" s="11">
        <v>3</v>
      </c>
      <c r="S97" s="10">
        <v>7</v>
      </c>
      <c r="T97" s="11">
        <v>4</v>
      </c>
      <c r="U97" s="10">
        <v>6</v>
      </c>
      <c r="V97" s="11">
        <v>2</v>
      </c>
      <c r="W97" s="10">
        <v>2</v>
      </c>
      <c r="Y97" s="5">
        <f t="shared" si="44"/>
        <v>34</v>
      </c>
    </row>
    <row r="98" spans="1:25" x14ac:dyDescent="0.2">
      <c r="A98" s="49"/>
      <c r="B98" s="50"/>
      <c r="C98" s="50"/>
      <c r="D98" s="50"/>
      <c r="E98" s="50"/>
      <c r="F98" s="51"/>
      <c r="G98" s="135"/>
      <c r="H98" s="137" t="s">
        <v>161</v>
      </c>
      <c r="I98" s="137"/>
      <c r="J98" s="137"/>
      <c r="K98" s="137"/>
      <c r="L98" s="137"/>
      <c r="M98" s="137"/>
      <c r="N98" s="137"/>
      <c r="O98" s="137"/>
      <c r="P98" s="52"/>
      <c r="Q98" s="35"/>
      <c r="R98" s="52"/>
      <c r="S98" s="35"/>
      <c r="T98" s="52"/>
      <c r="U98" s="35"/>
      <c r="V98" s="52"/>
      <c r="W98" s="35"/>
    </row>
    <row r="99" spans="1:25" x14ac:dyDescent="0.2">
      <c r="N99" s="55"/>
      <c r="O99" s="55"/>
    </row>
    <row r="100" spans="1:25" x14ac:dyDescent="0.2">
      <c r="N100" s="55"/>
      <c r="O100" s="55"/>
      <c r="P100" s="56">
        <f>P92/36</f>
        <v>16</v>
      </c>
      <c r="Q100" s="56">
        <f t="shared" ref="Q100:W100" si="45">Q92/36</f>
        <v>25.277777777777779</v>
      </c>
      <c r="R100" s="56">
        <f t="shared" si="45"/>
        <v>16.833333333333332</v>
      </c>
      <c r="S100" s="56">
        <f t="shared" si="45"/>
        <v>25</v>
      </c>
      <c r="T100" s="56">
        <f t="shared" si="45"/>
        <v>17</v>
      </c>
      <c r="U100" s="56">
        <f t="shared" si="45"/>
        <v>23</v>
      </c>
      <c r="V100" s="56">
        <f t="shared" si="45"/>
        <v>17</v>
      </c>
      <c r="W100" s="56">
        <f t="shared" si="45"/>
        <v>24</v>
      </c>
      <c r="Y100" s="5">
        <f>SUM(P100:X100)</f>
        <v>164.11111111111111</v>
      </c>
    </row>
    <row r="101" spans="1:25" x14ac:dyDescent="0.2">
      <c r="N101" s="56"/>
      <c r="O101" s="56"/>
      <c r="P101" s="115">
        <f>P93+P94+P95+P90</f>
        <v>576</v>
      </c>
      <c r="Q101" s="115">
        <f t="shared" ref="Q101:V101" si="46">Q93+Q94+Q95+Q90</f>
        <v>910</v>
      </c>
      <c r="R101" s="115">
        <f t="shared" si="46"/>
        <v>606</v>
      </c>
      <c r="S101" s="115">
        <f t="shared" si="46"/>
        <v>900</v>
      </c>
      <c r="T101" s="115">
        <f t="shared" si="46"/>
        <v>612</v>
      </c>
      <c r="U101" s="115">
        <f t="shared" si="46"/>
        <v>828</v>
      </c>
      <c r="V101" s="115">
        <f t="shared" si="46"/>
        <v>612</v>
      </c>
      <c r="W101" s="115">
        <f>W93+W94+W95+W90+W91</f>
        <v>864</v>
      </c>
      <c r="Y101" s="5">
        <f t="shared" ref="Y101:Y102" si="47">SUM(P101:X101)</f>
        <v>5908</v>
      </c>
    </row>
    <row r="102" spans="1:25" ht="19.5" customHeight="1" x14ac:dyDescent="0.2">
      <c r="N102" s="56"/>
      <c r="O102" s="56"/>
      <c r="P102" s="115">
        <f>P92-P101</f>
        <v>0</v>
      </c>
      <c r="Q102" s="115">
        <f t="shared" ref="Q102:W102" si="48">Q92-Q101</f>
        <v>0</v>
      </c>
      <c r="R102" s="115">
        <f t="shared" si="48"/>
        <v>0</v>
      </c>
      <c r="S102" s="115">
        <f t="shared" si="48"/>
        <v>0</v>
      </c>
      <c r="T102" s="115">
        <f t="shared" si="48"/>
        <v>0</v>
      </c>
      <c r="U102" s="115">
        <f t="shared" si="48"/>
        <v>0</v>
      </c>
      <c r="V102" s="115">
        <f t="shared" si="48"/>
        <v>0</v>
      </c>
      <c r="W102" s="115">
        <f t="shared" si="48"/>
        <v>0</v>
      </c>
      <c r="Y102" s="5">
        <f t="shared" si="47"/>
        <v>0</v>
      </c>
    </row>
    <row r="103" spans="1:25" x14ac:dyDescent="0.2">
      <c r="N103" s="56"/>
      <c r="O103" s="56"/>
    </row>
    <row r="104" spans="1:25" x14ac:dyDescent="0.2">
      <c r="N104" s="56"/>
      <c r="O104" s="56"/>
    </row>
    <row r="105" spans="1:25" x14ac:dyDescent="0.2">
      <c r="N105" s="56"/>
      <c r="O105" s="56"/>
    </row>
    <row r="115" spans="15:15" x14ac:dyDescent="0.2">
      <c r="O115" s="56"/>
    </row>
  </sheetData>
  <mergeCells count="38">
    <mergeCell ref="C4:C7"/>
    <mergeCell ref="E3:E7"/>
    <mergeCell ref="F3:F7"/>
    <mergeCell ref="D4:D7"/>
    <mergeCell ref="O5:O7"/>
    <mergeCell ref="H3:O3"/>
    <mergeCell ref="H4:H7"/>
    <mergeCell ref="A1:W2"/>
    <mergeCell ref="P3:W4"/>
    <mergeCell ref="P5:Q5"/>
    <mergeCell ref="R5:S5"/>
    <mergeCell ref="T5:U5"/>
    <mergeCell ref="V5:W5"/>
    <mergeCell ref="C3:D3"/>
    <mergeCell ref="I4:O4"/>
    <mergeCell ref="I5:L5"/>
    <mergeCell ref="B3:B7"/>
    <mergeCell ref="A3:A7"/>
    <mergeCell ref="P6:P7"/>
    <mergeCell ref="W6:W7"/>
    <mergeCell ref="T6:T7"/>
    <mergeCell ref="G3:G7"/>
    <mergeCell ref="U6:U7"/>
    <mergeCell ref="V6:V7"/>
    <mergeCell ref="Q6:Q7"/>
    <mergeCell ref="G93:G98"/>
    <mergeCell ref="H96:O96"/>
    <mergeCell ref="H97:O97"/>
    <mergeCell ref="H98:O98"/>
    <mergeCell ref="H93:O93"/>
    <mergeCell ref="H94:O94"/>
    <mergeCell ref="H95:O95"/>
    <mergeCell ref="R6:R7"/>
    <mergeCell ref="S6:S7"/>
    <mergeCell ref="I6:I7"/>
    <mergeCell ref="J6:L6"/>
    <mergeCell ref="M5:M7"/>
    <mergeCell ref="N5:N7"/>
  </mergeCells>
  <phoneticPr fontId="6" type="noConversion"/>
  <pageMargins left="0.23622047244094491" right="0.23622047244094491" top="0.74803149606299213" bottom="0.55118110236220474" header="0.31496062992125984" footer="0.51181102362204722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2024-08-14T07:30:12Z</dcterms:modified>
</cp:coreProperties>
</file>